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Default ContentType="image/jpeg" Extension="tmp"/>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vmlDrawing" PartName="/xl/drawings/vmlDrawing1.vml"/>
  <Override ContentType="application/vnd.openxmlformats-officedocument.vmlDrawing" PartName="/xl/drawings/vmlDrawing2.vml"/>
  <Override ContentType="application/vnd.openxmlformats-officedocument.vmlDrawing" PartName="/xl/drawings/vmlDrawing3.vml"/>
  <Override ContentType="application/vnd.openxmlformats-officedocument.vmlDrawing" PartName="/xl/drawings/vmlDrawing4.vml"/>
  <Override ContentType="application/vnd.openxmlformats-officedocument.vmlDrawing" PartName="/xl/drawings/vmlDrawing5.vml"/>
  <Override ContentType="application/vnd.openxmlformats-officedocument.vmlDrawing" PartName="/xl/drawings/vmlDrawing6.vml"/>
  <Override ContentType="application/vnd.openxmlformats-officedocument.vmlDrawing" PartName="/xl/drawings/vmlDrawing7.vml"/>
  <Override ContentType="application/vnd.openxmlformats-officedocument.vmlDrawing" PartName="/xl/drawings/vmlDrawing8.vml"/>
  <Override ContentType="application/vnd.openxmlformats-officedocument.vmlDrawing" PartName="/xl/drawings/vmlDrawing9.vml"/>
  <Override ContentType="application/vnd.openxmlformats-officedocument.vmlDrawing" PartName="/xl/drawings/vmlDrawing10.vml"/>
  <Override ContentType="application/vnd.openxmlformats-officedocument.vmlDrawing" PartName="/xl/drawings/vmlDrawing11.vml"/>
  <Override ContentType="application/vnd.openxmlformats-officedocument.vmlDrawing" PartName="/xl/drawings/vmlDrawing12.vml"/>
  <Override ContentType="application/vnd.openxmlformats-officedocument.vmlDrawing" PartName="/xl/drawings/vmlDrawing13.vml"/>
  <Override ContentType="application/vnd.openxmlformats-officedocument.vmlDrawing" PartName="/xl/drawings/vmlDrawing14.vml"/>
  <Override ContentType="application/vnd.openxmlformats-officedocument.vmlDrawing" PartName="/xl/drawings/vmlDrawing15.vml"/>
  <Override ContentType="application/vnd.openxmlformats-officedocument.vmlDrawing" PartName="/xl/drawings/vmlDrawing16.vml"/>
  <Override ContentType="application/vnd.openxmlformats-officedocument.vmlDrawing" PartName="/xl/drawings/vmlDrawing17.vml"/>
  <Override ContentType="application/vnd.openxmlformats-officedocument.vmlDrawing" PartName="/xl/drawings/vmlDrawing18.vml"/>
  <Override ContentType="application/vnd.openxmlformats-officedocument.vmlDrawing" PartName="/xl/drawings/vmlDrawing19.vml"/>
  <Override ContentType="application/vnd.openxmlformats-officedocument.vmlDrawing" PartName="/xl/drawings/vmlDrawing20.vml"/>
  <Override ContentType="application/vnd.openxmlformats-officedocument.vmlDrawing" PartName="/xl/drawings/vmlDrawing21.vml"/>
  <Override ContentType="application/vnd.openxmlformats-officedocument.vmlDrawing" PartName="/xl/drawings/vmlDrawing22.vml"/>
  <Override ContentType="application/vnd.openxmlformats-officedocument.vmlDrawing" PartName="/xl/drawings/vmlDrawing23.vml"/>
  <Override ContentType="application/vnd.openxmlformats-officedocument.vmlDrawing" PartName="/xl/drawings/vmlDrawing24.vml"/>
  <Override ContentType="application/vnd.openxmlformats-officedocument.vmlDrawing" PartName="/xl/drawings/vmlDrawing25.vml"/>
  <Override ContentType="application/vnd.openxmlformats-officedocument.vmlDrawing" PartName="/xl/drawings/vmlDrawing26.vml"/>
  <Override ContentType="application/vnd.openxmlformats-officedocument.vmlDrawing" PartName="/xl/drawings/vmlDrawing27.vml"/>
  <Override ContentType="application/vnd.openxmlformats-officedocument.vmlDrawing" PartName="/xl/drawings/vmlDrawing28.vml"/>
  <Override ContentType="application/vnd.openxmlformats-officedocument.vmlDrawing" PartName="/xl/drawings/vmlDrawing29.vml"/>
  <Override ContentType="application/vnd.openxmlformats-officedocument.vmlDrawing" PartName="/xl/drawings/vmlDrawing30.v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Rekapitulacija" sheetId="30" r:id="rId31"/>
    <sheet name="Uvod " sheetId="1" r:id="rId1"/>
    <sheet name=" Rušitvena dela" sheetId="2" r:id="rId3"/>
    <sheet name="Zemeljska dela" sheetId="3" r:id="rId4"/>
    <sheet name="Nova Komandna stavba" sheetId="4" r:id="rId5"/>
    <sheet name="Sanacija RH-400kV" sheetId="5" r:id="rId6"/>
    <sheet name="Sanacija RH-110kV" sheetId="6" r:id="rId7"/>
    <sheet name=" Kab. kanal. z jaški, kinete" sheetId="7" r:id="rId8"/>
    <sheet name=" Kanalizacija" sheetId="8" r:id="rId9"/>
    <sheet name="Gr. dela za vodovod" sheetId="9" r:id="rId10"/>
    <sheet name="Gr. dela za razsvetljavo" sheetId="10" r:id="rId11"/>
    <sheet name="Gr. dela za el. polnilnice" sheetId="11" r:id="rId12"/>
    <sheet name="Zunanja ureditev" sheetId="12" r:id="rId13"/>
    <sheet name="Ozemljitve" sheetId="13" r:id="rId14"/>
    <sheet name="Notranja oprema" sheetId="14" r:id="rId15"/>
    <sheet name="Zaščita izkopov" sheetId="15" r:id="rId16"/>
    <sheet name="Fizično varovanje" sheetId="16" r:id="rId17"/>
    <sheet name="Električni razdelilniki" sheetId="17" r:id="rId18"/>
    <sheet name="Kabli in kabelske poilice" sheetId="18" r:id="rId19"/>
    <sheet name="Razsvetljava" sheetId="19" r:id="rId20"/>
    <sheet name="Mala moč in univerzal. ožičenje" sheetId="20" r:id="rId21"/>
    <sheet name="Ozemljitve, Strelovod" sheetId="21" r:id="rId22"/>
    <sheet name="Požarno javljanje" sheetId="22" r:id="rId23"/>
    <sheet name="Video nadzor" sheetId="23" r:id="rId24"/>
    <sheet name="Kontrola pristopa" sheetId="24" r:id="rId25"/>
    <sheet name="Javljanje vloma" sheetId="25" r:id="rId26"/>
    <sheet name="Ostali stroški" sheetId="26" r:id="rId27"/>
    <sheet name="Ogrevanje in hlajenje" sheetId="27" r:id="rId28"/>
    <sheet name="Prezračevanje" sheetId="28" r:id="rId29"/>
    <sheet name="Vodovod in kanalizacija" sheetId="29" r:id="rId30"/>
  </sheets>
  <definedNames>
    <definedName name="_xlnm.Print_Area" localSheetId="0">Rekapitulacija!$A$1:$B$34</definedName>
    <definedName name="_xlnm.Print_Titles" localSheetId="1">'Uvod '!$1:$1</definedName>
    <definedName name="_xlnm.Print_Area" localSheetId="1">'Uvod '!$A$1:$G$79</definedName>
    <definedName name="_xlnm.Print_Titles" localSheetId="2">' Rušitvena dela'!$1:$1</definedName>
    <definedName name="_xlnm.Print_Area" localSheetId="2">' Rušitvena dela'!$A$1:$G$59</definedName>
    <definedName name="_xlnm.Print_Titles" localSheetId="3">'Zemeljska dela'!$1:$1</definedName>
    <definedName name="_xlnm.Print_Area" localSheetId="3">'Zemeljska dela'!$A$1:$G$75</definedName>
    <definedName name="_xlnm.Print_Titles" localSheetId="4">'Nova Komandna stavba'!$1:$1</definedName>
    <definedName name="_xlnm.Print_Area" localSheetId="4">'Nova Komandna stavba'!$A$1:$G$435</definedName>
    <definedName name="_xlnm.Print_Titles" localSheetId="5">'Sanacija RH-400kV'!$1:$1</definedName>
    <definedName name="_xlnm.Print_Area" localSheetId="5">'Sanacija RH-400kV'!$A$1:$G$33</definedName>
    <definedName name="_xlnm.Print_Titles" localSheetId="6">'Sanacija RH-110kV'!$1:$1</definedName>
    <definedName name="_xlnm.Print_Area" localSheetId="6">'Sanacija RH-110kV'!$A$1:$G$33</definedName>
    <definedName name="_xlnm.Print_Titles" localSheetId="7">' Kab. kanal. z jaški, kinete'!$1:$1</definedName>
    <definedName name="_xlnm.Print_Area" localSheetId="7">' Kab. kanal. z jaški, kinete'!$A$1:$G$133</definedName>
    <definedName name="_xlnm.Print_Titles" localSheetId="8">' Kanalizacija'!$1:$1</definedName>
    <definedName name="_xlnm.Print_Area" localSheetId="8">' Kanalizacija'!$A$1:$G$43</definedName>
    <definedName name="_xlnm.Print_Titles" localSheetId="9">'Gr. dela za vodovod'!$1:$1</definedName>
    <definedName name="_xlnm.Print_Area" localSheetId="9">'Gr. dela za vodovod'!$A$1:$G$37</definedName>
    <definedName name="_xlnm.Print_Titles" localSheetId="10">'Gr. dela za razsvetljavo'!$1:$1</definedName>
    <definedName name="_xlnm.Print_Area" localSheetId="10">'Gr. dela za razsvetljavo'!$A$1:$G$8</definedName>
    <definedName name="_xlnm.Print_Titles" localSheetId="11">'Gr. dela za el. polnilnice'!$1:$1</definedName>
    <definedName name="_xlnm.Print_Area" localSheetId="11">'Gr. dela za el. polnilnice'!$A$1:$G$28</definedName>
    <definedName name="_xlnm.Print_Titles" localSheetId="12">'Zunanja ureditev'!$1:$1</definedName>
    <definedName name="_xlnm.Print_Area" localSheetId="12">'Zunanja ureditev'!$A$1:$G$66</definedName>
    <definedName name="_xlnm.Print_Titles" localSheetId="13">Ozemljitve!$1:$1</definedName>
    <definedName name="_xlnm.Print_Area" localSheetId="13">Ozemljitve!$A$1:$G$25</definedName>
    <definedName name="_xlnm.Print_Titles" localSheetId="14">'Notranja oprema'!$1:$1</definedName>
    <definedName name="_xlnm.Print_Area" localSheetId="14">'Notranja oprema'!$A$1:$G$135</definedName>
    <definedName name="_xlnm.Print_Titles" localSheetId="15">'Zaščita izkopov'!$1:$1</definedName>
    <definedName name="_xlnm.Print_Area" localSheetId="15">'Zaščita izkopov'!$A$1:$G$21</definedName>
    <definedName name="_xlnm.Print_Titles" localSheetId="16">'Fizično varovanje'!$1:$1</definedName>
    <definedName name="_xlnm.Print_Area" localSheetId="16">'Fizično varovanje'!$A$1:$G$5</definedName>
    <definedName name="_xlnm.Print_Titles" localSheetId="17">'Električni razdelilniki'!$1:$1</definedName>
    <definedName name="_xlnm.Print_Area" localSheetId="17">'Električni razdelilniki'!$A$1:$G$281</definedName>
    <definedName name="_xlnm.Print_Titles" localSheetId="18">'Kabli in kabelske poilice'!$1:$1</definedName>
    <definedName name="_xlnm.Print_Area" localSheetId="18">'Kabli in kabelske poilice'!$A$1:$G$98</definedName>
    <definedName name="_xlnm.Print_Titles" localSheetId="19">Razsvetljava!$1:$1</definedName>
    <definedName name="_xlnm.Print_Area" localSheetId="19">Razsvetljava!$A$1:$G$52</definedName>
    <definedName name="_xlnm.Print_Titles" localSheetId="20">'Mala moč in univerzal. ožičenje'!$1:$1</definedName>
    <definedName name="_xlnm.Print_Area" localSheetId="20">'Mala moč in univerzal. ožičenje'!$A$1:$G$54</definedName>
    <definedName name="_xlnm.Print_Titles" localSheetId="21">'Ozemljitve, Strelovod'!$1:$1</definedName>
    <definedName name="_xlnm.Print_Area" localSheetId="21">'Ozemljitve, Strelovod'!$A$1:$G$37</definedName>
    <definedName name="_xlnm.Print_Titles" localSheetId="22">'Požarno javljanje'!$1:$1</definedName>
    <definedName name="_xlnm.Print_Area" localSheetId="22">'Požarno javljanje'!$A$1:$G$25</definedName>
    <definedName name="_xlnm.Print_Titles" localSheetId="23">'Video nadzor'!$1:$1</definedName>
    <definedName name="_xlnm.Print_Area" localSheetId="23">'Video nadzor'!$A$1:$G$15</definedName>
    <definedName name="_xlnm.Print_Titles" localSheetId="24">'Kontrola pristopa'!$1:$1</definedName>
    <definedName name="_xlnm.Print_Area" localSheetId="24">'Kontrola pristopa'!$A$1:$G$17</definedName>
    <definedName name="_xlnm.Print_Titles" localSheetId="25">'Javljanje vloma'!$1:$1</definedName>
    <definedName name="_xlnm.Print_Area" localSheetId="25">'Javljanje vloma'!$A$1:$G$28</definedName>
    <definedName name="_xlnm.Print_Titles" localSheetId="26">'Ostali stroški'!$1:$1</definedName>
    <definedName name="_xlnm.Print_Area" localSheetId="26">'Ostali stroški'!$A$1:$G$14</definedName>
    <definedName name="_xlnm.Print_Titles" localSheetId="27">'Ogrevanje in hlajenje'!$1:$1</definedName>
    <definedName name="_xlnm.Print_Area" localSheetId="27">'Ogrevanje in hlajenje'!$A$1:$G$142</definedName>
    <definedName name="_xlnm.Print_Titles" localSheetId="28">Prezračevanje!$1:$1</definedName>
    <definedName name="_xlnm.Print_Area" localSheetId="28">Prezračevanje!$A$1:$G$62</definedName>
    <definedName name="_xlnm.Print_Titles" localSheetId="29">'Vodovod in kanalizacija'!$1:$1</definedName>
    <definedName name="_xlnm.Print_Area" localSheetId="29">'Vodovod in kanalizacija'!$A$1:$G$112</definedName>
  </definedNames>
  <calcPr fullCalcOnLoad="1"/>
</workbook>
</file>

<file path=xl/sharedStrings.xml><?xml version="1.0" encoding="utf-8"?>
<sst xmlns="http://schemas.openxmlformats.org/spreadsheetml/2006/main" count="1627" uniqueCount="1627">
  <si>
    <t>Poz.</t>
  </si>
  <si>
    <t>Opis opreme ali storitve</t>
  </si>
  <si>
    <t>Enota</t>
  </si>
  <si>
    <t>Količina</t>
  </si>
  <si>
    <t>Vnos cene na enoto</t>
  </si>
  <si>
    <t>Cena na enoto</t>
  </si>
  <si>
    <t>Vrednost</t>
  </si>
  <si>
    <t>UVOD</t>
  </si>
  <si>
    <d:r xmlns:d="http://schemas.openxmlformats.org/spreadsheetml/2006/main">
      <d:rPr>
        <d:sz val="11"/>
        <d:rFont val="Arial"/>
      </d:rPr>
      <d:t xml:space="preserve">Vsa dela morajo biti izvedena kvalitetno in iz materialov z zahtevanimi lastnostmi, izvedena skladno zakonodajo in z upoštevanjem navodili za vgradnjo za izbrane materijale, opremo, naprave,.. s priložitvijo predpisanih izjav o lastnostih in/ali certifikatov. Vsi proizvodi (GP) morajo biti označeni s CE oznako. </d:t>
    </d:r>
  </si>
  <si>
    <d:r xmlns:d="http://schemas.openxmlformats.org/spreadsheetml/2006/main">
      <d:rPr>
        <d:sz val="11"/>
        <d:rFont val="Arial"/>
      </d:rPr>
      <d:t xml:space="preserve">Vsako opisano delo vsebuje osnovni in pomožni material, prevoz materiala in orodja na objekt, notranje transporte, vse delo, zaključno čiščenje in odstranitev odpadkov po dovršenem delu.</d:t>
    </d:r>
  </si>
  <si>
    <d:r xmlns:d="http://schemas.openxmlformats.org/spreadsheetml/2006/main">
      <d:rPr>
        <d:sz val="11"/>
        <d:rFont val="Arial"/>
      </d:rPr>
      <d:t xml:space="preserve">Vsa pripravljalna, spremna in zaključna dela, potrebni montažni in tesnilni material ter podkonstrukcije so del posameznih postavk.</d:t>
    </d:r>
  </si>
  <si>
    <d:r xmlns:d="http://schemas.openxmlformats.org/spreadsheetml/2006/main">
      <d:rPr>
        <d:sz val="11"/>
        <d:rFont val="Arial"/>
      </d:rPr>
      <d:t xml:space="preserve">Dela je potrebno izvajati po predloženi dokumentaciji, detajlih in navodilih nadzora. </d:t>
    </d:r>
    <d:r xmlns:d="http://schemas.openxmlformats.org/spreadsheetml/2006/main">
      <d:rPr>
        <d:b/>
        <d:sz val="11"/>
        <d:color rgb="FF000000"/>
        <d:rFont val="Arial"/>
      </d:rPr>
      <d:t xml:space="preserve">Dela se bodo izvajala po fazah, glede na faznost del, ki bo določena s terminskim planom in navodilih investitorja, kar je potrebno upoštevati v cenah!!</d:t>
    </d:r>
  </si>
  <si>
    <d:r xmlns:d="http://schemas.openxmlformats.org/spreadsheetml/2006/main">
      <d:rPr>
        <d:sz val="11"/>
        <d:rFont val="Arial"/>
      </d:rPr>
      <d:t xml:space="preserve">Tehnični opis, arhitekturne risbe, detajli, so del vsebine postavk gradbeno obrtniških del.</d:t>
    </d:r>
  </si>
  <si>
    <d:r xmlns:d="http://schemas.openxmlformats.org/spreadsheetml/2006/main">
      <d:rPr>
        <d:sz val="11"/>
        <d:rFont val="Arial"/>
      </d:rPr>
      <d:t xml:space="preserve">Specifikacije in zahteve navedene v tehničnem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d:t>
    </d:r>
  </si>
  <si>
    <d:r xmlns:d="http://schemas.openxmlformats.org/spreadsheetml/2006/main">
      <d:rPr>
        <d:sz val="11"/>
        <d:rFont val="Arial"/>
      </d:rPr>
      <d:t xml:space="preserve">Na morebitna neskladja v dokumentaciji je potrebno predhodno opozoriti naročnika del ta pa jih uskladi s projektantom.</d:t>
    </d:r>
  </si>
  <si>
    <d:r xmlns:d="http://schemas.openxmlformats.org/spreadsheetml/2006/main">
      <d:rPr>
        <d:sz val="11"/>
        <d:rFont val="Arial"/>
      </d:rPr>
      <d:t xml:space="preserve">Za vse vidne elemente je potrebna predhodna uskladitev obdelav, barv in materialov z investitorjem.</d:t>
    </d:r>
  </si>
  <si>
    <d:r xmlns:d="http://schemas.openxmlformats.org/spreadsheetml/2006/main">
      <d:rPr>
        <d:sz val="11"/>
        <d:rFont val="Arial"/>
      </d:rPr>
      <d:t xml:space="preserve">V določenih postavkah popisa so navedeni proizvajalci in/ali tipi posameznih sistemov, materialov, opreme…  s čemer so natančno opredeljene zahtevane tehnične lastnosti. Ponudnik lahko ponudi nadomesten sistem, material ali opremo drugega proizvajalca in tipa, pri čemer morajo biti tehnične lastnosti ponujenega sistema, materiala, opreme enakovredne ali boljše od tistih v popisu, kar mora dokazati z ustrezno dokumentacijo. Prav tako mora biti cenovni razred vgrajene opreme enak ali višji kot je podan v razpisu.
Vse morebitne posledice zaradi spremembe sistemov, materialov, opreme… , vključno z morebitnimi spremembami oz. dopolnitvami dokumentacije za izvedbo, stroškovno in časovno bremenijo ponudnika.  </d:t>
    </d:r>
  </si>
  <si>
    <d:r xmlns:d="http://schemas.openxmlformats.org/spreadsheetml/2006/main">
      <d:rPr>
        <d:sz val="11"/>
        <d:rFont val="Arial"/>
      </d:rPr>
      <d:t xml:space="preserve">Zamenjavo, uporabo in končni izbor nadomestnih sistemov, materialov, proizvodov in opreme mora obvezno pisno potrditi odgovorni predstavnik naročnika in po potrebi odgovorni projektant arhitekture. </d:t>
    </d:r>
  </si>
  <si>
    <d:r xmlns:d="http://schemas.openxmlformats.org/spreadsheetml/2006/main">
      <d:rPr>
        <d:sz val="11"/>
        <d:rFont val="Arial"/>
      </d:rPr>
      <d:t xml:space="preserve">Eventualna navedba opreme v posameznih postavkah popisa vključuje tudi (se ne zaračunava ločeno)
- dobavo oz. transport, 
- zavarovalne in splošne manipulativne stroške,
- montažo, vključno s pomožnim montažnim materialom in navodili proizvajalca, 
- priključitev in nastavitve, vključno z morebitnim kalibriranjem, 
- zagon, testiranje in meritve, vključno s poročili, 
- šolanje uporabnikov oz. vzdrževalnega osebja, 
- navodila za obratovanje in vzdrževanje ter 
- vse potrebne certifikate, izjave o skladnosti oz. potrdila.</d:t>
    </d:r>
  </si>
  <si>
    <d:r xmlns:d="http://schemas.openxmlformats.org/spreadsheetml/2006/main">
      <d:rPr>
        <d:sz val="11"/>
        <d:rFont val="Arial"/>
      </d:rPr>
      <d:t xml:space="preserve">Izvajalec preda naročniku geodetski načrt novega stanja zemljišča, ki se izdela skladno s Pravilnikom o geodetskem načrtu in zahtevami stroke. Vsi zahtevani podatki so opisani v "Tehničnih pogojih gradbeno obrtniških del", Št. načrta: R4MB01-6X/01  (Id. oznaka: R4MB01-6X1000).</d:t>
    </d:r>
  </si>
  <si>
    <d:r xmlns:d="http://schemas.openxmlformats.org/spreadsheetml/2006/main">
      <d:rPr>
        <d:sz val="11"/>
        <d:rFont val="Arial"/>
      </d:rPr>
      <d:t xml:space="preserve">Izvajalec je dolžan izvesti vsa pripravljalna in zaključna dela, organizacijo gradbišča, ustrezno varnost in zaščito gradbišča, kar upošteva v ceni!</d:t>
    </d:r>
  </si>
  <si>
    <d:r xmlns:d="http://schemas.openxmlformats.org/spreadsheetml/2006/main">
      <d:rPr>
        <d:sz val="11"/>
        <d:rFont val="Arial"/>
      </d:rPr>
      <d:t xml:space="preserve">Vsi delovni in fasadni odri, ki niso posebej navedeni v popisu, morajo biti upoštevani v enotnih cenah navedenih postavk.</d:t>
    </d:r>
  </si>
  <si>
    <d:r xmlns:d="http://schemas.openxmlformats.org/spreadsheetml/2006/main">
      <d:rPr>
        <d:sz val="11"/>
        <d:rFont val="Arial"/>
      </d:rPr>
      <d:t xml:space="preserve">Dodatna, nepredvidena in več dela, ki niso zajeta v popisu se izvajajo po predhodnem dogovoru z nadzornim organom in investitorjem ter se obračunajo po dejanskih količinah, po predhodni odobritvi enotne cene s strani investitorja.
Pri izdelavi ponudbe je potrebno proučiti projekt in upoštevati kompletnost posamezne pozicije.
Vsako prekoračitev količin na posamezni postavki mora pred izvajanjem del odobriti nadzorni organ in po potrebi odg. projektant.</d:t>
    </d:r>
  </si>
  <si>
    <d:r xmlns:d="http://schemas.openxmlformats.org/spreadsheetml/2006/main">
      <d:rPr>
        <d:sz val="11"/>
        <d:rFont val="Arial"/>
      </d:rPr>
      <d:t xml:space="preserve">Pri izdelavi kovinskih elementov in konstrukcij so pri vseh posameznih postavkah upoštevana tako nabava, kot montaža, vsa pripravljalna, spremna in zaključna dela. Vsa morebitna dodatna podkonstrukcija in potrebni montažni material so vključeni. Vsi zunanji elementi in konstrukcije, ki so lahko izpostavljeni atmosferskim in ostalim korozijskim vplivom, morajo biti ustrezno zaščiteni.</d:t>
    </d:r>
  </si>
  <si>
    <d:r xmlns:d="http://schemas.openxmlformats.org/spreadsheetml/2006/main">
      <d:rPr>
        <d:sz val="11"/>
        <d:rFont val="Arial"/>
      </d:rPr>
      <d:t xml:space="preserve">Za vse nosilne jeklene konstrukcije in podkonstrukcije delavniško dokumentacijo izdela izvajalec, strošek izdelave delavniške dokumentacije upošteva v ponujenih cenah in se ne obračuna posebej.</d:t>
    </d:r>
  </si>
  <si>
    <d:r xmlns:d="http://schemas.openxmlformats.org/spreadsheetml/2006/main">
      <d:rPr>
        <d:sz val="11"/>
        <d:rFont val="Arial"/>
      </d:rPr>
      <d:t xml:space="preserve">Dimenzije obrtniških izdelkov in količine je potrebno pred naročanjem preveriti na objektu. 
Izvajalec je dolžan pred izdelavo predložiti projektantu v potrditev ustrezne delavniške načrte in detajle.</d:t>
    </d:r>
  </si>
  <si>
    <d:r xmlns:d="http://schemas.openxmlformats.org/spreadsheetml/2006/main">
      <d:rPr>
        <d:sz val="11"/>
        <d:rFont val="Arial"/>
      </d:rPr>
      <d:t xml:space="preserve">Za PE kabelske cevi, ki se uporabljajo pri elektro instalacijah se uporabi cevi iz  materiala PE 100, skladno s SIST EN 12201.</d:t>
    </d:r>
  </si>
  <si>
    <d:r xmlns:d="http://schemas.openxmlformats.org/spreadsheetml/2006/main">
      <d:rPr>
        <d:sz val="11"/>
        <d:rFont val="Arial"/>
      </d:rPr>
      <d:t xml:space="preserve">PEHD kabelske cevi za potrebo elektro instalacij morajo biti skladne s SIST EN 61386.</d:t>
    </d:r>
  </si>
  <si>
    <d:r xmlns:d="http://schemas.openxmlformats.org/spreadsheetml/2006/main">
      <d:rPr>
        <d:sz val="11"/>
        <d:rFont val="Arial"/>
      </d:rPr>
      <d:t xml:space="preserve">Vse rebraste cevi, ki se bodo priključevale na kabelske uvodnice proizvajalca Hauff Technik, morajo ustrezati seznamu potrjenih proizvajalecev cevi, ki jih ima Hauff Technik certificirane (kot naprimer Stigmaflex EL-K, proizvajalca STIGMA d.o.o. ali enakovredno)</d:t>
    </d:r>
  </si>
  <si>
    <d:r xmlns:d="http://schemas.openxmlformats.org/spreadsheetml/2006/main">
      <d:rPr>
        <d:sz val="11"/>
        <d:rFont val="Arial"/>
      </d:rPr>
      <d:t xml:space="preserve">Vgradnja uvodnic mora biti skladna s projektom, pri čemer je vgradnja sprjemljiva v kolikor so dosežene sledeče tolerance vgradnje:
~ središče uvodnice ne odstopa več kot +- 5 mm od projektne vrednosti
~ odklon uvodnice ne odstopa več kot 1 / 25 od projektne vrednosti
~ pri izvedbi odprtin za uvodnice je sprejemljiva le pozitivno tolerančno odstopanje (premer izvedene luknje ne sme biti manjši od projektno določenega)</d:t>
    </d:r>
  </si>
  <si>
    <d:r xmlns:d="http://schemas.openxmlformats.org/spreadsheetml/2006/main">
      <d:rPr>
        <d:sz val="11"/>
        <d:rFont val="Arial"/>
      </d:rPr>
      <d:t xml:space="preserve">V ponudbeni ceni je potrebno upoštevati faznost gradenj betonskih sten z uvodnicami v smislu ustrezne faznosti gradnje glede na podane tolerančne zahteve za vgradnjo uvodnic</d:t>
    </d:r>
  </si>
  <si>
    <d:r xmlns:d="http://schemas.openxmlformats.org/spreadsheetml/2006/main">
      <d:rPr>
        <d:sz val="11"/>
        <d:rFont val="Arial"/>
      </d:rPr>
      <d:t xml:space="preserve">Pred začetkom betoniranja je potrebno izvesti kontrolo prehodnosti vseh cevi in ugotovitve zapisati v gradbeni dnevnik.  O ugotovitvah kontrole je potrebno pred pred pričetkom del seznaniti odgovorne predstavnike investitorja (nadzor).</d:t>
    </d:r>
  </si>
  <si>
    <d:r xmlns:d="http://schemas.openxmlformats.org/spreadsheetml/2006/main">
      <d:rPr>
        <d:sz val="11"/>
        <d:rFont val="Arial"/>
      </d:rPr>
      <d:t xml:space="preserve">Ponudbena cena mora upoštevati sledeče:
Pred pričetkom betoniranja ali zasutja in po betoniranju ali zasutju je potrebno izvesti tlačni preizkus vseh PE cevi fi 50 kabelske kanalizacije - optike. Neuporabljene cevi mora izvajalec kanalizacije na koncih ustrezno zatesniti pred vdorom nesnage.</d:t>
    </d:r>
  </si>
  <si>
    <d:r xmlns:d="http://schemas.openxmlformats.org/spreadsheetml/2006/main">
      <d:rPr>
        <d:sz val="11"/>
        <d:rFont val="Arial"/>
      </d:rPr>
      <d:t xml:space="preserve">Ponudbena cena mora upoštevati morebitno diamantno povrtavanje odprtin na mestih kjer z izvedbo niso bile dosežene zahtevani premeri za vgradnjo uvodnic.</d:t>
    </d:r>
  </si>
  <si>
    <d:r xmlns:d="http://schemas.openxmlformats.org/spreadsheetml/2006/main">
      <d:rPr>
        <d:sz val="11"/>
        <d:rFont val="Arial"/>
      </d:rPr>
      <d:t xml:space="preserve">V času izvajanja del je potrebno urediti učinkovito odvajanje in črpanje površinskih in talnih voda tako, da se prepreči škodljivo namakanje izkopov. Vse stroške, povezane z odvajanjem površinske in talne vode, ki v popisu niso posebej specificirani, mora izvajalec vkalkulirati v ponudbene cene ostalih del. Vsa škoda, ki nastane med delom zaradi nezadostnega odvajanja vode, gre v breme izvajalca.</d:t>
    </d:r>
  </si>
  <si>
    <d:r xmlns:d="http://schemas.openxmlformats.org/spreadsheetml/2006/main">
      <d:rPr>
        <d:sz val="11"/>
        <d:rFont val="Arial"/>
      </d:rPr>
      <d:t xml:space="preserve">Ponudniki morajo upoštevati zakonodajo, ki ureja graditev objektov v Republiki Sloveniji, veljavno v času gradnje, vključno s povezanimi podzakonskimi akti, standardi in pravili stroke.</d:t>
    </d:r>
  </si>
  <si>
    <d:r xmlns:d="http://schemas.openxmlformats.org/spreadsheetml/2006/main">
      <d:rPr>
        <d:sz val="11"/>
        <d:rFont val="Arial"/>
      </d:rPr>
      <d:t xml:space="preserve">Dela lahko izvaja samo izvajalec z ustreznimi referencami na podobnih objektih, ki ima za tovrstna dela ustrezne certifikate in ustrezno tehnično izobražen kader ter ima samostojni oddelek za pripravo dela. Pri izvedbi multisplit in split sistemov je potrebno upoštevati tudi Uredbo o uporabi fluoriranih toplogrednih plinov in ozonu škodljivih snoveh Ur.l. RS 60/16 in Uredbo EU 517/2014 o fluoriranih toplogrednih plinih in razveljavitvi Uredbe (ES) št. 842/2006.</d:t>
    </d:r>
  </si>
  <si>
    <d:r xmlns:d="http://schemas.openxmlformats.org/spreadsheetml/2006/main">
      <d:rPr>
        <d:sz val="11"/>
        <d:rFont val="Arial"/>
      </d:rPr>
      <d:t xml:space="preserve">Ponudnik mora v ponudbi zajeti:</d:t>
    </d:r>
  </si>
  <si>
    <d:r xmlns:d="http://schemas.openxmlformats.org/spreadsheetml/2006/main">
      <d:rPr>
        <d:sz val="11"/>
        <d:rFont val="Arial"/>
      </d:rPr>
      <d:t xml:space="preserve"> - preizkus tesnosti kanalov (Leak - proof test) je treba preizkusiti z nadtlakom 400 Pa in morajo ustrezati zahtevam po SIST EN 1507:2006:</d:t>
    </d:r>
  </si>
  <si>
    <d:r xmlns:d="http://schemas.openxmlformats.org/spreadsheetml/2006/main">
      <d:rPr>
        <d:sz val="11"/>
        <d:rFont val="Arial"/>
      </d:rPr>
      <d:t xml:space="preserve">              dovoljena propustnost</d:t>
    </d:r>
  </si>
  <si>
    <d:r xmlns:d="http://schemas.openxmlformats.org/spreadsheetml/2006/main">
      <d:rPr>
        <d:sz val="11"/>
        <d:rFont val="Arial"/>
      </d:rPr>
      <d:t xml:space="preserve">            - klasa tesnosti A, m3/s/m2            </d:t>
    </d:r>
  </si>
  <si>
    <d:r xmlns:d="http://schemas.openxmlformats.org/spreadsheetml/2006/main">
      <d:rPr>
        <d:sz val="11"/>
        <d:rFont val="Arial"/>
      </d:rPr>
      <d:t xml:space="preserve">              0.027xptest0.65 x10-3</d:t>
    </d:r>
  </si>
  <si>
    <d:r xmlns:d="http://schemas.openxmlformats.org/spreadsheetml/2006/main">
      <d:rPr>
        <d:sz val="11"/>
        <d:rFont val="Arial"/>
      </d:rPr>
      <d:t xml:space="preserve"> - preizkus tesnosti okroglih kanalov (Leak - proof test) je treba preizkusiti z nadtlakom 500 Pa in morajo ustrezati zahtevam po SIST EN 12237:2003:</d:t>
    </d:r>
  </si>
  <si>
    <d:r xmlns:d="http://schemas.openxmlformats.org/spreadsheetml/2006/main">
      <d:rPr>
        <d:sz val="11"/>
        <d:rFont val="Arial"/>
      </d:rPr>
      <d:t xml:space="preserve">V enotnih cenah mora biti upoštevano tudi sledeče:</d:t>
    </d:r>
  </si>
  <si>
    <d:r xmlns:d="http://schemas.openxmlformats.org/spreadsheetml/2006/main">
      <d:rPr>
        <d:sz val="11"/>
        <d:rFont val="Arial"/>
      </d:rPr>
      <d:t xml:space="preserve">~ koordinacija del z ostalimi izvajalci in investitorjem, izdelava načrta montaže z medsebojno uskladitvijo vseh izvajalcev del, potrjenega s strani vseh udeležencev gradnje, izdelava montažnih skic in postavljenih detajlov za izvedbo v dogovoru z vodjem del in investitorjem</d:t>
    </d:r>
  </si>
  <si>
    <d:r xmlns:d="http://schemas.openxmlformats.org/spreadsheetml/2006/main">
      <d:rPr>
        <d:sz val="11"/>
        <d:rFont val="Arial"/>
      </d:rPr>
      <d:t xml:space="preserve">~ koordinacija del z ostalimi izvajalci in investitorjem pri organizaciji gradbišča in časovnem načrtu del, potrjenega s strani vseh udeležencev gradnje</d:t>
    </d:r>
  </si>
  <si>
    <d:r xmlns:d="http://schemas.openxmlformats.org/spreadsheetml/2006/main">
      <d:rPr>
        <d:sz val="11"/>
        <d:rFont val="Arial"/>
      </d:rPr>
      <d:t xml:space="preserve">~ izvedba preizkusnega obratovanja: delovanje sistemov,</d:t>
    </d:r>
  </si>
  <si>
    <d:r xmlns:d="http://schemas.openxmlformats.org/spreadsheetml/2006/main">
      <d:rPr>
        <d:sz val="11"/>
        <d:rFont val="Arial"/>
      </d:rPr>
      <d:t xml:space="preserve">~ sprotna beleženja vseh sprememb, nastalih med izvedbo z vrisovanjem v PZI načrt z izdelavo tekstualnega opisa sprememb. Obveščanje odgovornega projektanta o njih s pridobitvijo njegovega soglasij nanje</d:t>
    </d:r>
  </si>
  <si>
    <d:r xmlns:d="http://schemas.openxmlformats.org/spreadsheetml/2006/main">
      <d:rPr>
        <d:sz val="11"/>
        <d:rFont val="Arial"/>
      </d:rPr>
      <d:t xml:space="preserve">~ izdelava montažnih skic in postavitvenih detajlov za izvedbo instalacij med gradnjo na podlagi izbrane in potrjene opreme</d:t>
    </d:r>
  </si>
  <si>
    <d:r xmlns:d="http://schemas.openxmlformats.org/spreadsheetml/2006/main">
      <d:rPr>
        <d:sz val="11"/>
        <d:rFont val="Arial"/>
      </d:rPr>
      <d:t xml:space="preserve">~ tehnično sodelovanje z ustrezno usposobljenim izvajalskim osebjem ter pooblaščenimi serviserji pomembnejše strojno instalacijske opreme in naprav pri izvedbi:
   garancijskih meritev ter,
   speljavi postopka usposobitve (commissioning).</d:t>
    </d:r>
  </si>
  <si>
    <d:r xmlns:d="http://schemas.openxmlformats.org/spreadsheetml/2006/main">
      <d:rPr>
        <d:sz val="11"/>
        <d:rFont val="Arial"/>
      </d:rPr>
      <d:t xml:space="preserve">~ sodelovanje pri gradbenem in projektantskem nadzoru ter tehničnem pregledu, priprava primopredajne dokumentacije v dveh izvodih, v registratorjih, ki mora vsebovati: izjave, dokazilo o zanesljivosti objekta, certifikate in ateste za vgrajene materiale in opremo, zapisnike preizkusov in meritev, navodila za uporabo in vzdrževanje</d:t>
    </d:r>
  </si>
  <si>
    <d:r xmlns:d="http://schemas.openxmlformats.org/spreadsheetml/2006/main">
      <d:rPr>
        <d:sz val="11"/>
        <d:rFont val="Arial"/>
      </d:rPr>
      <d:t xml:space="preserve">~ izpolnitev izkaza požarne varnosti</d:t>
    </d:r>
  </si>
  <si>
    <d:r xmlns:d="http://schemas.openxmlformats.org/spreadsheetml/2006/main">
      <d:rPr>
        <d:sz val="11"/>
        <d:rFont val="Arial"/>
      </d:rPr>
      <d:t xml:space="preserve">~ pripravljalna in zaključna dela (zakoličbe, označevanje podzemnih vodov, postavljanje in vzdrževanje profilov, izvedba novih in starih križanj ter zaščita križanj, vsa soglasja za zapore cest ter izvedba eventuelnih zapor na vseh cestah, geodetski posnetki pred pričetkom del, vmes in po končanju del, izdelava zbirnih kart, itd….)</d:t>
    </d:r>
  </si>
  <si>
    <d:r xmlns:d="http://schemas.openxmlformats.org/spreadsheetml/2006/main">
      <d:rPr>
        <d:sz val="11"/>
        <d:rFont val="Arial"/>
      </d:rPr>
      <d:t xml:space="preserve">~ kompletna izvedba zaščite gradbišča: zaščitne ograje, opozorilne ograje, zaščita pred padcem v globino (gradbene jame, jaški, ...)</d:t>
    </d:r>
  </si>
  <si>
    <d:r xmlns:d="http://schemas.openxmlformats.org/spreadsheetml/2006/main">
      <d:rPr>
        <d:sz val="11"/>
        <d:rFont val="Arial"/>
      </d:rPr>
      <d:t xml:space="preserve">~ preizkus vodotesnosti kanalizacije se izvede po standardu SIST EN 1610. Preizkus lahko izvaja le pooblaščena organizacija, ki o preizkusu izda pisno poročilo.</d:t>
    </d:r>
  </si>
  <si>
    <d:r xmlns:d="http://schemas.openxmlformats.org/spreadsheetml/2006/main">
      <d:rPr>
        <d:sz val="11"/>
        <d:rFont val="Arial"/>
      </d:rPr>
      <d:t xml:space="preserve">~ pri izbiri izločevalcev olj mora izvajalec upoštevati v projektu predvidene dimenzije cevi na sistemu kanalizacije ali pa mora v enotnih cenah upoštevati dobavo in vgradnjo ustreznih prehodnih elementov</d:t>
    </d:r>
  </si>
  <si>
    <d:r xmlns:d="http://schemas.openxmlformats.org/spreadsheetml/2006/main">
      <d:rPr>
        <d:sz val="11"/>
        <d:rFont val="Arial"/>
      </d:rPr>
      <d:t xml:space="preserve">~ pred izvedbo ponikovalnic je potrebno izvesti preizkus ponikanja  - izvedba nalivalnega preizkusa.
Nalivalni preizkus se izvede po metodi nalivanja vode in zveznim opazovanjem zniževanja gladine vode, ovrednoti pa se po metodi Hvorslev za nestacionarno stanje, ki je uporabljena v geološko - geomehanskem poročilu za lokacijo (GEOLOŠKO – GEOMEHANSKI ELABORAT O POGOJIH TEMELJENJA RTP MARIBOR, št. 0500-MK/2021, GeoTrias d.o.o., november 2021). </d:t>
    </d:r>
  </si>
  <si>
    <d:r xmlns:d="http://schemas.openxmlformats.org/spreadsheetml/2006/main">
      <d:rPr>
        <d:sz val="11"/>
        <d:rFont val="Arial"/>
      </d:rPr>
      <d:t xml:space="preserve">~ izdelava načrta dilatacij v mikroarmiranih estrihih skladno s splošnimi zahtevami v  "Tehničnih pogojih gradbeno obrtniških del", Št. načrta: R4MB01-6X/01  (Id. oznaka: R4MB01-6X1000), ki ga pred izvedbo estrihov potrdi projektant in nadzornik;</d:t>
    </d:r>
  </si>
  <si>
    <d:r xmlns:d="http://schemas.openxmlformats.org/spreadsheetml/2006/main">
      <d:rPr>
        <d:sz val="11"/>
        <d:rFont val="Arial"/>
      </d:rPr>
      <d:t xml:space="preserve">~ izdelava tehnološkega elaborata za izvedbo asfalterskih del;</d:t>
    </d:r>
  </si>
  <si>
    <d:r xmlns:d="http://schemas.openxmlformats.org/spreadsheetml/2006/main">
      <d:rPr>
        <d:sz val="11"/>
        <d:rFont val="Arial"/>
      </d:rPr>
      <d:t xml:space="preserve">Koordinacija del z morebitnimi podizvajalci in investitorjem.</d:t>
    </d:r>
  </si>
  <si>
    <d:r xmlns:d="http://schemas.openxmlformats.org/spreadsheetml/2006/main">
      <d:rPr>
        <d:sz val="11"/>
        <d:rFont val="Arial"/>
      </d:rPr>
      <d:t xml:space="preserve">Vnos vseh morebitnih sprememb v fazi gradnje v en izvod PZI dokumentacije zaradi kasnejše izdelave PID dokumentacije.</d:t>
    </d:r>
  </si>
  <si>
    <d:r xmlns:d="http://schemas.openxmlformats.org/spreadsheetml/2006/main">
      <d:rPr>
        <d:sz val="11"/>
        <d:rFont val="Arial"/>
      </d:rPr>
      <d:t xml:space="preserve">Vsi potrebni atesti, potrdila in certifikati.</d:t>
    </d:r>
  </si>
  <si>
    <d:r xmlns:d="http://schemas.openxmlformats.org/spreadsheetml/2006/main">
      <d:rPr>
        <d:sz val="11"/>
        <d:rFont val="Arial"/>
      </d:rPr>
      <d:t xml:space="preserve">Primopredaja izvedenih del, opreme in sistemov.</d:t>
    </d:r>
  </si>
  <si>
    <d:r xmlns:d="http://schemas.openxmlformats.org/spreadsheetml/2006/main">
      <d:rPr>
        <d:sz val="11"/>
        <d:rFont val="Arial"/>
      </d:rPr>
      <d:t xml:space="preserve"> - izvedba tlačnih preizkusov sistemov in cevovodov,</d:t>
    </d:r>
  </si>
  <si>
    <d:r xmlns:d="http://schemas.openxmlformats.org/spreadsheetml/2006/main">
      <d:rPr>
        <d:sz val="11"/>
        <d:rFont val="Arial"/>
      </d:rPr>
      <d:t xml:space="preserve"> - izvedba meritev pretokov, tlakov, temperatur medijev in balansiranje posameznih sistemov, s predajo zapisnika, izdelanega s starni neodvisnega podjetja,</d:t>
    </d:r>
  </si>
  <si>
    <d:r xmlns:d="http://schemas.openxmlformats.org/spreadsheetml/2006/main">
      <d:rPr>
        <d:sz val="11"/>
        <d:rFont val="Arial"/>
      </d:rPr>
      <d:t xml:space="preserve"> - izpiranje cevovodov s hladno pitno vodo v sistemu novoinstaliranih razvodov in izpihovanje s komprimiranim zrakom,</d:t>
    </d:r>
  </si>
  <si>
    <d:r xmlns:d="http://schemas.openxmlformats.org/spreadsheetml/2006/main">
      <d:rPr>
        <d:sz val="11"/>
        <d:rFont val="Arial"/>
      </d:rPr>
      <d:t xml:space="preserve"> - polnjenje sistemov z mediji in vakumiranje,</d:t>
    </d:r>
  </si>
  <si>
    <d:r xmlns:d="http://schemas.openxmlformats.org/spreadsheetml/2006/main">
      <d:rPr>
        <d:sz val="11"/>
        <d:rFont val="Arial"/>
      </d:rPr>
      <d:t xml:space="preserve"> - izvedba priključitev, zagona, meritev, nastavitev sistemov in opreme ter preizkusnega obratovanja opreme, sistemov in regulacije: delovanje sistemov strojnih instalacij, delovanje avtomatske regulacije, delovanje opreme, pregled instalacij, armatur, opreme in regulacije (v trajanju 72 ur), s poročili,</d:t>
    </d:r>
  </si>
  <si>
    <d:r xmlns:d="http://schemas.openxmlformats.org/spreadsheetml/2006/main">
      <d:rPr>
        <d:sz val="11"/>
        <d:rFont val="Arial"/>
      </d:rPr>
      <d:t xml:space="preserve"> - izvedbo in tesnjenje prebojev pri prehodih med različnimi požarnimi sektorji, ustrezne požarne odpornosti skladno s standardom SIST EN 13501-2 in preizkušeni po SIST EN 1366-3,</d:t>
    </d:r>
  </si>
  <si>
    <d:r xmlns:d="http://schemas.openxmlformats.org/spreadsheetml/2006/main">
      <d:rPr>
        <d:sz val="11"/>
        <d:rFont val="Arial"/>
      </d:rPr>
      <d:t xml:space="preserve"> - označevanje vseh sistemov, armatur in opreme z Alu. ploščicami dim. (min. 50x100mm, z vgravirano oznako po shemi, ter s barvnimi temperaturno obstojnimi oznakami za označitev smeri pretoka ter z napisom vrste medija,</d:t>
    </d:r>
  </si>
  <si>
    <d:r xmlns:d="http://schemas.openxmlformats.org/spreadsheetml/2006/main">
      <d:rPr>
        <d:sz val="11"/>
        <d:rFont val="Arial"/>
      </d:rPr>
      <d:t xml:space="preserve"> - izdelavo sheme strojnih instalacij z navodili za obratovanje vloženih v okvir in zaščitenih s steklom. Pred dokončno izdelavo sheme poslati naročniku v potrditev.</d:t>
    </d:r>
  </si>
  <si>
    <d:r xmlns:d="http://schemas.openxmlformats.org/spreadsheetml/2006/main">
      <d:rPr>
        <d:sz val="11"/>
        <d:rFont val="Arial"/>
      </d:rPr>
      <d:t xml:space="preserve"> - priključitev in nastavitve sistemov in opreme vključno s programiranjem, nastavitvam vseh parametrov, kalibriranjem krmilnikov zagonom in preizkusnim delovanjem, program mora biti odprt za nadaljne posege,</d:t>
    </d:r>
  </si>
  <si>
    <d:r xmlns:d="http://schemas.openxmlformats.org/spreadsheetml/2006/main">
      <d:rPr>
        <d:sz val="11"/>
        <d:rFont val="Arial"/>
      </d:rPr>
      <d:t xml:space="preserve"> - vsa programska oprema (software) mora biti odprta in dostopna za nastavitve in servisiranje po poteku garancijske dobe.</d:t>
    </d:r>
  </si>
  <si>
    <d:r xmlns:d="http://schemas.openxmlformats.org/spreadsheetml/2006/main">
      <d:rPr>
        <d:sz val="11"/>
        <d:rFont val="Arial"/>
      </d:rPr>
      <d:t xml:space="preserve">- medsebojna povezava opreme izdelane iz različnih materialov pri kateri bi prišlo do galvanske korozije mora biti izvedena preko ustreznih ločilnih spojev iz ustreznih materialov, ki preprečujejo pojav galvanske korozije.</d:t>
    </d:r>
  </si>
  <si>
    <d:r xmlns:d="http://schemas.openxmlformats.org/spreadsheetml/2006/main">
      <d:rPr>
        <d:sz val="11"/>
        <d:rFont val="Arial"/>
      </d:rPr>
      <d:t xml:space="preserve"> - preizkuse in meritve sistema prezračevanja in klimatizacije po zahtevah in obsegu SIST EN 12599:2001, s predajo zapisnika, izdelanega s strani neodvisnega podjetja,</d:t>
    </d:r>
  </si>
  <si>
    <d:r xmlns:d="http://schemas.openxmlformats.org/spreadsheetml/2006/main">
      <d:rPr>
        <d:sz val="11"/>
        <d:rFont val="Arial"/>
      </d:rPr>
      <d:t xml:space="preserve"> - izvedbo tlačnega preskusa cevovodov sanitarne vode skladno s standardom SIST EN 805 in SIST EN 806, večkratno izpiranje cevovoda s čisto vodo, izpust  iz najnižjih točk sistema, dezinfekcija cevovoda s hiperkloriranjem, ponovnim izpiranjem in z nastavitvijo iztočnih armatur, s potrdili o uspšno opravljenimi preizkusi,</d:t>
    </d:r>
  </si>
  <si>
    <d:r xmlns:d="http://schemas.openxmlformats.org/spreadsheetml/2006/main">
      <d:rPr>
        <d:sz val="11"/>
        <d:rFont val="Arial"/>
      </d:rPr>
      <d:t xml:space="preserve">Vsa dela, potrebna za ureditev in vzdrževanje gradbišča, za katera v popisu del ni ločenih postavk mora izvajalec vkalkulirati v ponudbene cene ostalih del. Delovišča znotraj gradbišča bodo od delov pod napetostjo ločena z začasno ograjo višine minimalno 2 m, ki se izdela iz perforirane gradbene folije, oranžne barve oziroma po zahtevah v varnostnem načrtu. 
Dostopne poti do delovišč bodo označene z vrvico z barvnimi zastavicami v dveh nivojih oziroma po zahtevah varnostnega načrta.
Izvajalec je dolžan na lastne stroške dobaviti in postaviti gradbiščno tablo. Vsebino gradbiščne table, ki mora biti skladna z zahtevami veljavne zakonodaje, potrdi investitor.
Izvajalec je dolžan sodelovati z izdelovalcem Varnostnega načrta pri izdelavi načrta organizacije gradbišča.</d:t>
    </d:r>
  </si>
  <si>
    <d:r xmlns:d="http://schemas.openxmlformats.org/spreadsheetml/2006/main">
      <d:rPr>
        <d:sz val="11"/>
        <d:rFont val="Arial"/>
      </d:rPr>
      <d:t xml:space="preserve">Pred pričetkom del na gradbišču mora izvajalec investitorju predložiti pisni tehnološki postopek rušenja, ki upošteva dela s konkretnimi strojnimi napravami, ki jih bo uporabil pri izvajanju del. Tehnološki postopek rušenja mora biti potrjen s strani investitorja. Na podlagi postopka bo investitor dal v izdelavo Varnostni načrt po določilih Uredbe o zagotavljanju varnosti in zdravja pri delu na začasnih in premičnih gradbiščih, v katerem bodo določena pravila, ki jih je potrebno upoštevati na gradbišču. V Varnostnem načrtu bo določeno tudi v kakšnem stanju se mora predati gradbišče po zaključku rušitvenih in odstranitvenih del.
Način rušenja je načeloma prepuščen izvajalcu del in ga izvaja v dogovoru z investitorjem.</d:t>
    </d:r>
  </si>
  <si>
    <d:r xmlns:d="http://schemas.openxmlformats.org/spreadsheetml/2006/main">
      <d:rPr>
        <d:sz val="11"/>
        <d:rFont val="Arial"/>
      </d:rPr>
      <d:t xml:space="preserve">Rušitvena dela bo potrebno izvajati v več fazah, ki so pogojene z nemotenim delovanjem obstoječe RTP. Vse aktivnosti pri izvedbi rušitvenih del je zato potrebno organizirati tako, da se upošteva ogroženost zaradi del v bližini delujočih naprav, ki so pod visoko napetostjo.</d:t>
    </d:r>
  </si>
  <si>
    <d:r xmlns:d="http://schemas.openxmlformats.org/spreadsheetml/2006/main">
      <d:rPr>
        <d:sz val="11"/>
        <d:rFont val="Arial"/>
      </d:rPr>
      <d:t xml:space="preserve">V opaže armirano betonskih elementov je potrebno vgraditi vse instalacijske razvode in izdelati prehode razvidne iz načrtov instalacij, kar je upoštevati v enotnih cenah postavk, razen tistih, ki so posebej navedeni v postavkah.</d:t>
    </d:r>
  </si>
  <si>
    <d:r xmlns:d="http://schemas.openxmlformats.org/spreadsheetml/2006/main">
      <d:rPr>
        <d:sz val="11"/>
        <d:rFont val="Arial"/>
      </d:rPr>
      <d:t xml:space="preserve">Za vse večje jeklene dele se izdela, skladno s predpisi ustrezne ozemljitve, nevidno pritrjene in speljane na splošno ozemljitev objekta.</d:t>
    </d:r>
  </si>
  <si>
    <d:r xmlns:d="http://schemas.openxmlformats.org/spreadsheetml/2006/main">
      <d:rPr>
        <d:sz val="11"/>
        <d:rFont val="Arial"/>
      </d:rPr>
      <d:t xml:space="preserve">Izvajalec del mora pred izvedbo pridobiti pisno soglasje naročnika in projektanta na morebitne spremembe med gradnjo.</d:t>
    </d:r>
  </si>
  <si>
    <t>RUŠITVENA DELA</t>
  </si>
  <si>
    <d:r xmlns:d="http://schemas.openxmlformats.org/spreadsheetml/2006/main">
      <d:rPr>
        <d:sz val="11"/>
        <d:rFont val="Arial"/>
      </d:rPr>
      <d:t xml:space="preserve">OPOMBA: Pri izdelavi ponudbe upoštevati določila iz poglavja UVOD</d:t>
    </d:r>
  </si>
  <si>
    <d:r xmlns:d="http://schemas.openxmlformats.org/spreadsheetml/2006/main">
      <d:rPr>
        <d:sz val="11"/>
        <d:rFont val="Arial"/>
      </d:rPr>
      <d:t xml:space="preserve">UVOD: Za potrebe rušenja so ev.potrebni izkopi upoštevani v poglavju Zemeljska dela</d:t>
    </d:r>
  </si>
  <si>
    <d:r xmlns:d="http://schemas.openxmlformats.org/spreadsheetml/2006/main">
      <d:rPr>
        <d:sz val="11"/>
        <d:rFont val="Arial"/>
      </d:rPr>
      <d:t xml:space="preserve">OPOMBA: Obračun se izvaja po volumnih neporušenih konstrukcij.
RUŠITVENA DELA SE IZVAJAJO PO FAZAH, GLEDE NA FAZNOST OSTALIH DEL PO TERMINSKEM PLANU OZ. NAVODILIH  INVESTITORJA, KAR JE POTREBNO UPOŠTEVATI V CENAH.</d:t>
    </d:r>
  </si>
  <si>
    <d:r xmlns:d="http://schemas.openxmlformats.org/spreadsheetml/2006/main">
      <d:rPr>
        <d:sz val="11"/>
        <d:rFont val="Arial"/>
      </d:rPr>
      <d:t xml:space="preserve">SPLOŠNO:
Pred rušenjem morajo biti odklopljene vse instalacije, kar je stroškovno upoštevano v popisu instalacij.
Vsi potrebne zaščite in razni ukrepi za varno izvedbo so upoštevani v ceni rušenja in se ne upoštevajo posebej.
Dvižna in transportna sredstva je potrebno prilagoditi delu v skladu z rušitvenim elaboratom.
Obvezno upoštevati zaščitne odmike. 
Obvezno je  ločevanje vgrajenih materialov: beton, asfalt,....
V enotni ceni rušenja ali odstranitve morajo biti upoštevani stroški organizacije gradbišča, izdelava elaborata rušenj, stroški odvisni od izbrane tehnologije rušenja, stroški za zagotavljanje varnosti pri delu, stroški ukrepov za zmanjšanje vplivov na okolje, stroški</d:t>
    </d:r>
    <d:r xmlns:d="http://schemas.openxmlformats.org/spreadsheetml/2006/main">
      <d:rPr>
        <d:b/>
        <d:sz val="11"/>
        <d:color rgb="FF000000"/>
        <d:rFont val="Arial"/>
      </d:rPr>
      <d:t xml:space="preserve"> nakladanja in transporta ruševin na krajevno stalno deponijo do 20 km</d:t>
    </d:r>
    <d:r xmlns:d="http://schemas.openxmlformats.org/spreadsheetml/2006/main">
      <d:rPr>
        <d:sz val="11"/>
        <d:color rgb="FF000000"/>
        <d:rFont val="Arial"/>
      </d:rPr>
      <d:t xml:space="preserve">, trajnega deponiranja, vključno s plačilom taks na deponiji. Ev. začasna deponija oddaljena do 1000 m.
Vse ruševine se odvažajo na podlagi izpolnjenih evidenčnih listov odvoza vrste in količine ruševin. Evidenčne liste izvajalec sproti dostavlja investitorju</d:t>
    </d:r>
    <d:r xmlns:d="http://schemas.openxmlformats.org/spreadsheetml/2006/main">
      <d:rPr>
        <d:b/>
        <d:sz val="11"/>
        <d:color rgb="FF000000"/>
        <d:rFont val="Arial"/>
      </d:rPr>
      <d:t xml:space="preserve">.</d:t>
    </d:r>
  </si>
  <si>
    <t>RUŠITVENA DELA OBSTOJEČE ZUNANJE UREDITVE - CESTE</t>
  </si>
  <si>
    <d:r xmlns:d="http://schemas.openxmlformats.org/spreadsheetml/2006/main">
      <d:rPr>
        <d:sz val="11"/>
        <d:rFont val="Arial"/>
      </d:rPr>
      <d:t xml:space="preserve">Kompletno rušenje obstoječih  betonskih robnikov različnih dimenzij (12/20 cm, 15/25 cm), skupaj z betonskim temeljem.</d:t>
    </d:r>
  </si>
  <si>
    <t>m</t>
  </si>
  <si>
    <d:r xmlns:d="http://schemas.openxmlformats.org/spreadsheetml/2006/main">
      <d:rPr>
        <d:sz val="11"/>
        <d:rFont val="Arial"/>
      </d:rPr>
      <d:t xml:space="preserve">Rezanje obstoječega asfalta debeline cca 15 cm.
Ocena!</d:t>
    </d:r>
  </si>
  <si>
    <d:r xmlns:d="http://schemas.openxmlformats.org/spreadsheetml/2006/main">
      <d:rPr>
        <d:sz val="11"/>
        <d:rFont val="Arial"/>
      </d:rPr>
      <d:t xml:space="preserve">Kompletno rušenje asfalta, debeline cca 15.
Opomba: rušenje asfalta je potrebno izvajati previdno, v območju cestnih rešetk in pokrovov obstoječih jaškov. Rešetke in pokrovi ostanejo na sedanji lokaciji in se ne rušijo.
Ocena!</d:t>
    </d:r>
  </si>
  <si>
    <t>m2</t>
  </si>
  <si>
    <d:r xmlns:d="http://schemas.openxmlformats.org/spreadsheetml/2006/main">
      <d:rPr>
        <d:sz val="11"/>
        <d:rFont val="Arial"/>
      </d:rPr>
      <d:t xml:space="preserve">Razna pomoč pri rušitvenih delih: režijske ure.</d:t>
    </d:r>
  </si>
  <si>
    <t>ur</t>
  </si>
  <si>
    <d:r xmlns:d="http://schemas.openxmlformats.org/spreadsheetml/2006/main">
      <d:rPr>
        <d:sz val="11"/>
        <d:rFont val="Arial"/>
      </d:rPr>
      <d:t xml:space="preserve">Rušenje armirano betonske plošče - plato za kontejnerje. Plošča debeline cca 30 cm.
Ocena</d:t>
    </d:r>
  </si>
  <si>
    <t>m3</t>
  </si>
  <si>
    <d:r xmlns:d="http://schemas.openxmlformats.org/spreadsheetml/2006/main">
      <d:rPr>
        <d:sz val="11"/>
        <d:rFont val="Arial"/>
      </d:rPr>
      <d:t xml:space="preserve">Rušenje podložnega betona pod armirano betonsko ploščo - plato za kontejnerje. Podložni beton debeline cca 10 cm.
Ocena</d:t>
    </d:r>
  </si>
  <si>
    <t xml:space="preserve">RUŠITVENA DELA V IN OB OBSTOJEČIH RELEJNIH HIŠICAH 400 kV </t>
  </si>
  <si>
    <d:r xmlns:d="http://schemas.openxmlformats.org/spreadsheetml/2006/main">
      <d:rPr>
        <d:sz val="11"/>
        <d:rFont val="Arial"/>
      </d:rPr>
      <d:t xml:space="preserve">Količine veljajo za 5 (pet) relejnih hišic.</d:t>
    </d:r>
  </si>
  <si>
    <d:r xmlns:d="http://schemas.openxmlformats.org/spreadsheetml/2006/main">
      <d:rPr>
        <d:sz val="11"/>
        <d:rFont val="Arial"/>
      </d:rPr>
      <d:t xml:space="preserve">Rušenje obstoječih vrtnih betonskih plošč, položenih ob relejnih hišicah.</d:t>
    </d:r>
  </si>
  <si>
    <d:r xmlns:d="http://schemas.openxmlformats.org/spreadsheetml/2006/main">
      <d:rPr>
        <d:sz val="11"/>
        <d:rFont val="Arial"/>
      </d:rPr>
      <d:t xml:space="preserve">Kombinirano strojno in ročno izsekavanje utorov dimenzij cca 5 cm x 5 cm za instalacije v opečnem zidu oz. v zidu iz plinobetona (siporeks).</d:t>
    </d:r>
  </si>
  <si>
    <d:r xmlns:d="http://schemas.openxmlformats.org/spreadsheetml/2006/main">
      <d:rPr>
        <d:sz val="11"/>
        <d:rFont val="Arial"/>
      </d:rPr>
      <d:t xml:space="preserve">Kompletna odstranitev dvojnega poda iz plošč na stojkah višine od 26 cm do 33 cm.</d:t>
    </d:r>
  </si>
  <si>
    <t xml:space="preserve">RUŠITVENA DELA V IN OB OBSTOJEČIH RELEJNIH HIŠICAH 110 kV </t>
  </si>
  <si>
    <d:r xmlns:d="http://schemas.openxmlformats.org/spreadsheetml/2006/main">
      <d:rPr>
        <d:sz val="11"/>
        <d:rFont val="Arial"/>
      </d:rPr>
      <d:t xml:space="preserve">Količine veljajo za 9 (devet) relejnih hišic.</d:t>
    </d:r>
  </si>
  <si>
    <d:r xmlns:d="http://schemas.openxmlformats.org/spreadsheetml/2006/main">
      <d:rPr>
        <d:sz val="11"/>
        <d:rFont val="Arial"/>
      </d:rPr>
      <d:t xml:space="preserve">Kompletna odstranitev dvojnega poda iz plošč na stojkah višine od 25 cm do 80 cm.</d:t>
    </d:r>
  </si>
  <si>
    <t>RUŠITVENA DELA V NA OBMOČJU NOVE KOMANDNE ZGRADBE</t>
  </si>
  <si>
    <d:r xmlns:d="http://schemas.openxmlformats.org/spreadsheetml/2006/main">
      <d:rPr>
        <d:sz val="11"/>
        <d:rFont val="Arial"/>
      </d:rPr>
      <d:t xml:space="preserve">Kompletno rušenje armiranobetonskih temeljev zateg za vadbeni poligon.
Količina je ocenjena.</d:t>
    </d:r>
  </si>
  <si>
    <d:r xmlns:d="http://schemas.openxmlformats.org/spreadsheetml/2006/main">
      <d:rPr>
        <d:sz val="11"/>
        <d:rFont val="Arial"/>
      </d:rPr>
      <d:t xml:space="preserve">Rušenje podložnega betona pod temelji zateg za vadbeni poligon. Podložni beton debeline cca 10 cm.
Količina je ocenjena.</d:t>
    </d:r>
  </si>
  <si>
    <t>RUŠITVENA DELA OBSTOJEČIH KINET</t>
  </si>
  <si>
    <d:r xmlns:d="http://schemas.openxmlformats.org/spreadsheetml/2006/main">
      <d:rPr>
        <d:sz val="11"/>
        <d:rFont val="Arial"/>
      </d:rPr>
      <d:t xml:space="preserve">Odstranitev armirano betonskih plošč - pokrovi kinete v 400 kV stikališču dim. cca  149x30x11 cm. </d:t>
    </d:r>
  </si>
  <si>
    <t>kos</t>
  </si>
  <si>
    <t>IZDELAVA PREBOJEV V OBSTOJEČIH KABELSKIH KINETAH IN JAŠKIH</t>
  </si>
  <si>
    <d:r xmlns:d="http://schemas.openxmlformats.org/spreadsheetml/2006/main">
      <d:rPr>
        <d:sz val="11"/>
        <d:rFont val="Arial"/>
      </d:rPr>
      <d:t xml:space="preserve">Izdelava pravokotnih prebojev:
~ po zakoličbi osi prebojev se na notranji površini stene zariše obod preboja
~ v vogalnih točkah se preko celotne debeline stene izvedejo štiri pilotne izvrtine manjšega premera /cca 10 mm)
~ po izvedbi pilotnih izvrtin se na notranji strani stene izdela zaščitni opaž (npr. iz desk za opaže), ki se ga dodatno zaščiti npr. z nepropustno gradbeno folijo, robove pa se zatesni s trajno elastično vodotesno tesnilno maso
~ po izdelavi zaščitnega opaža na notranji strani se prične z vrtanjem preboja iz zunanje strani
~ uporabi se kronsko vrtanje (mokra ali suha tehnika) po obodu preboja (vrtina do vrtine) - prevrtavanje mora biti izvedeno v enem kosu (obvezna je uporaba kron, ki zagotavljajo vrtanje v dolžino, večjo ali enako debelini elementa, ki se prevrtava).
~ ruševine se po potrebi razreže na kose, primerne za odstranitev (npr.z diamantno žago)</d:t>
    </d:r>
  </si>
  <si>
    <d:r xmlns:d="http://schemas.openxmlformats.org/spreadsheetml/2006/main">
      <d:rPr>
        <d:sz val="11"/>
        <d:rFont val="Arial"/>
      </d:rPr>
      <d:t xml:space="preserve">Izdelava okroglih prebojev:
~ zarišejo se osi prebojev, v oseh se izvedejo tudi pilotne izvrtine manjšega premera (cca10 mm).
~ obstoječi kabelski razvodi na policah se odmaknejo in zaščitijo z negorljivo stisljivo izolacijo, notranje površine stene na mestih prebojev se zaščitijo z lesenim opažem na enak način kot pri pravokotnih prebojih 
~ po izdelavi zaščitnega opaža na notranji strani se prične z vrtanjem prebojev iz zunanje strani
~ uporabi se kronsko vrtanje (mokra ali suha tehnika) - prevrtavanje mora biti izvedeno v enem kosu (uporaba kron, ki zagotavljajo vrtanje v dolžino, večjo ali enako debelini elementa, ki se ga prevrtava).
~ ruševine se po potrebi razreže na kose, primerne za odstranitev (npr. z diamantno žago)</d:t>
    </d:r>
  </si>
  <si>
    <d:r xmlns:d="http://schemas.openxmlformats.org/spreadsheetml/2006/main">
      <d:rPr>
        <d:sz val="11"/>
        <d:rFont val="Arial"/>
      </d:rPr>
      <d:t xml:space="preserve">Delo se mora izvajati s stroji, ki imajo zaprt sistem sesanja in zbiranja odpadne vode ter z možnostjo sušenja in recikliranja. 
Opomba: Izvajalec lahko glede na svoje rapozložljive kapacitete izbere drugačno tehnologijo izvedbe del, pri čemer mora:
~ zagotoviti, da izbrana tehnologija ne povzroča vibracij,  
~ zaščiti opremo in konstrukcije (kabelski razvodi in obstoječe podpore, ozemljilni sistem), ki je v kinetah nameščena pred prašenjem, močenjem in mehanskimi poškodbami 
~ pri izbiri tehnologije upoštevati omejitve glede dimenzij območja, kjer se dela izvajajo.
~ za okrogle preboje so navedeni nazivni premeri - uporabijo se lahko standardne vrtalne krone s prvim/najbližjim večjim nazivnim premerom</d:t>
    </d:r>
  </si>
  <si>
    <d:r xmlns:d="http://schemas.openxmlformats.org/spreadsheetml/2006/main">
      <d:rPr>
        <d:sz val="11"/>
        <d:rFont val="Arial"/>
      </d:rPr>
      <d:t xml:space="preserve">V enotnih cenah za izvedbo prebojev upoštevati zaščito obstoječih kabelskih razvodov kot npr. ovijanje s stisljivo negorljivo izolacijo in zaščita z lesenim opažem.</d:t>
    </d:r>
  </si>
  <si>
    <d:r xmlns:d="http://schemas.openxmlformats.org/spreadsheetml/2006/main">
      <d:rPr>
        <d:sz val="11"/>
        <d:rFont val="Arial"/>
      </d:rPr>
      <d:t xml:space="preserve">Pred izvedbo prebojev v obstoječih kinetah in jaških, je potrebno obstoječe pokrove, v območju prebojev, začasno odstraniti. Po izvedbi del, je potrebno pokrove ponovno namestiti. Vse to upoštevati v cenah na enoto.</d:t>
    </d:r>
  </si>
  <si>
    <d:r xmlns:d="http://schemas.openxmlformats.org/spreadsheetml/2006/main">
      <d:rPr>
        <d:sz val="11"/>
        <d:rFont val="Arial"/>
      </d:rPr>
      <d:t xml:space="preserve">Izdelava pravokotnega preboja dimenzij ca 110 x 80 cm v dvostransko armirani betonski steni debeline 15 cm (premer armature manj od 14 mm)
~ detajl "A" </d:t>
    </d:r>
  </si>
  <si>
    <d:r xmlns:d="http://schemas.openxmlformats.org/spreadsheetml/2006/main">
      <d:rPr>
        <d:sz val="11"/>
        <d:rFont val="Arial"/>
      </d:rPr>
      <d:t xml:space="preserve">Izdelava pravokotnega preboja dimenzij ca 185x110 cm v dvostransko armirani betonski steni debeline 15 cm (premer armature manj od 14 mm). Istočasno se poruši še 9 konusnih betonskih polic dim 50x20 x 6 cm. Betonske police so vpete v del stene, ki se poruši.
~ detajl "B"</d:t>
    </d:r>
  </si>
  <si>
    <t>kpl</t>
  </si>
  <si>
    <d:r xmlns:d="http://schemas.openxmlformats.org/spreadsheetml/2006/main">
      <d:rPr>
        <d:sz val="11"/>
        <d:rFont val="Arial"/>
      </d:rPr>
      <d:t xml:space="preserve">Izdelava pravokotnega preboja dimenzij ca 85x55 cm v dvostransko armirani betonski steni debeline 15 cm (premer armature manj od 14 mm)
~ detajl "C"</d:t>
    </d:r>
  </si>
  <si>
    <d:r xmlns:d="http://schemas.openxmlformats.org/spreadsheetml/2006/main">
      <d:rPr>
        <d:sz val="11"/>
        <d:rFont val="Arial"/>
      </d:rPr>
      <d:t xml:space="preserve">Vrtanje okroglih prebojev premera 25 cm v dvostransko armirani betonski steni debeline 15 cm (premer armature manj od 14 mm) 
~ detajl "C"</d:t>
    </d:r>
  </si>
  <si>
    <d:r xmlns:d="http://schemas.openxmlformats.org/spreadsheetml/2006/main">
      <d:rPr>
        <d:sz val="11"/>
        <d:rFont val="Arial"/>
      </d:rPr>
      <d:t xml:space="preserve">Izdelava pravokotnega preboja dimenzij ca 65 x 35 cm v dvostransko armirani betonski steni debeline 15 cm (premer armature manj od 14 mm)
~ detajl "D" </d:t>
    </d:r>
  </si>
  <si>
    <d:r xmlns:d="http://schemas.openxmlformats.org/spreadsheetml/2006/main">
      <d:rPr>
        <d:sz val="11"/>
        <d:rFont val="Arial"/>
      </d:rPr>
      <d:t xml:space="preserve">Izdelava pravokotnega preboja dimenzij ca 40 x 35 cm v dvostransko armirani betonski steni debeline cca 20 cm (premer armature manj od 14 mm)
~ detajl "E" </d:t>
    </d:r>
  </si>
  <si>
    <d:r xmlns:d="http://schemas.openxmlformats.org/spreadsheetml/2006/main">
      <d:rPr>
        <d:sz val="11"/>
        <d:rFont val="Arial"/>
      </d:rPr>
      <d:t xml:space="preserve">Izdelava pravokotnega preboja dimenzij ca 60x35 cm v </d:t>
    </d:r>
    <d:r xmlns:d="http://schemas.openxmlformats.org/spreadsheetml/2006/main">
      <d:rPr>
        <d:u/>
        <d:sz val="11"/>
        <d:color rgb="FF000000"/>
        <d:rFont val="Arial"/>
      </d:rPr>
      <d:t xml:space="preserve">dvostransko armirani</d:t>
    </d:r>
    <d:r xmlns:d="http://schemas.openxmlformats.org/spreadsheetml/2006/main">
      <d:rPr>
        <d:sz val="11"/>
        <d:color rgb="FF000000"/>
        <d:rFont val="Arial"/>
      </d:rPr>
      <d:t xml:space="preserve"> betonski steni debeline 10 cm (premer armature manj od 14 mm)
~ detajl "F" </d:t>
    </d:r>
  </si>
  <si>
    <d:r xmlns:d="http://schemas.openxmlformats.org/spreadsheetml/2006/main">
      <d:rPr>
        <d:sz val="11"/>
        <d:rFont val="Arial"/>
      </d:rPr>
      <d:t xml:space="preserve">Izdelava pravokotnega preboja dimenzij ca 85x25 cm v dvostransko armirani betonski steni debeline 15 cm (premer armature manj od 14 mm)
~ detajl "G"</d:t>
    </d:r>
  </si>
  <si>
    <d:r xmlns:d="http://schemas.openxmlformats.org/spreadsheetml/2006/main">
      <d:rPr>
        <d:sz val="11"/>
        <d:rFont val="Arial"/>
      </d:rPr>
      <d:t xml:space="preserve">Izdelava pravokotnega preboja dimenzij ca 40x20 cm v dvostransko armirani betonski steni debeline 15 cm (premer armature manj od 14 mm)
~ detajl "H"</d:t>
    </d:r>
  </si>
  <si>
    <d:r xmlns:d="http://schemas.openxmlformats.org/spreadsheetml/2006/main">
      <d:rPr>
        <d:sz val="11"/>
        <d:rFont val="Arial"/>
      </d:rPr>
      <d:t xml:space="preserve">Vrtanje okroglih prebojev premera 20 cm v dvostransko armirani betonski steni debeline 15 cm (premer armature manj od 14 mm) </d:t>
    </d:r>
  </si>
  <si>
    <d:r xmlns:d="http://schemas.openxmlformats.org/spreadsheetml/2006/main">
      <d:rPr>
        <d:sz val="11"/>
        <d:rFont val="Arial"/>
      </d:rPr>
      <d:t xml:space="preserve">Vrtanje okroglih prebojev premera 20 cm v dvostransko armirani betonski steni debeline 20 cm (premer armature manj od 14 mm) </d:t>
    </d:r>
  </si>
  <si>
    <t>RUŠITVENA DELA OBSTOJEČE NOTRANJE VARNOSTNE OGRAJE</t>
  </si>
  <si>
    <d:r xmlns:d="http://schemas.openxmlformats.org/spreadsheetml/2006/main">
      <d:rPr>
        <d:sz val="11"/>
        <d:rFont val="Arial"/>
      </d:rPr>
      <d:t xml:space="preserve">Kompletno rušenje obstoječe panelne ograje skupaj z odstranitvijo panelov, stebrov in temeljev ter vsem pritrdilnim in veznim materialom.
Odstranitev ograjnih panelov mora biti izvedena pazljivo, ker se jih deponira skladno z navodili investitorja, kot rezervo.
Količina je ocenjena!</d:t>
    </d:r>
  </si>
  <si>
    <d:r xmlns:d="http://schemas.openxmlformats.org/spreadsheetml/2006/main">
      <d:rPr>
        <d:sz val="11"/>
        <d:rFont val="Arial"/>
      </d:rPr>
      <d:t xml:space="preserve">Kompletno rušenje obstoječih ograjnih dvokrilnih panelnih vrat skupaj z odstranitvijo panelov, stebrov in temeljev ter vsem pritrdilnim in veznim materialom.</d:t>
    </d:r>
  </si>
  <si>
    <d:r xmlns:d="http://schemas.openxmlformats.org/spreadsheetml/2006/main">
      <d:rPr>
        <d:sz val="11"/>
        <d:rFont val="Arial"/>
      </d:rPr>
      <d:t xml:space="preserve">Kompletno rušenje obstoječih ograjnih enokrilnih panelnih vrat skupaj z odstranitvijo panelov, stebrov in temeljev ter vsem pritrdilnim in veznim materialom.</d:t>
    </d:r>
  </si>
  <si>
    <t>RUŠITVENA DELA NA OBSTOJEČEM SISTEMU RAZSVETLJAVE</t>
  </si>
  <si>
    <d:r xmlns:d="http://schemas.openxmlformats.org/spreadsheetml/2006/main">
      <d:rPr>
        <d:sz val="11"/>
        <d:rFont val="Arial"/>
      </d:rPr>
      <d:t xml:space="preserve">Pazljiva demontaža jeklenega stebra svetilke višine do 5 m, skupaj z vsemi potrebnimi deli in odvozom na začasno deponijo za kasnejšo ponovno montažo.</d:t>
    </d:r>
  </si>
  <si>
    <d:r xmlns:d="http://schemas.openxmlformats.org/spreadsheetml/2006/main">
      <d:rPr>
        <d:sz val="11"/>
        <d:rFont val="Arial"/>
      </d:rPr>
      <d:t xml:space="preserve">Kompletno rušenje armiranobetonskih temeljev svetilk.
Količina je ocenjena.</d:t>
    </d:r>
  </si>
  <si>
    <t>RUŠITVENA DELA NA OBSTOJEČEM VODOVODU</t>
  </si>
  <si>
    <d:r xmlns:d="http://schemas.openxmlformats.org/spreadsheetml/2006/main">
      <d:rPr>
        <d:sz val="11"/>
        <d:rFont val="Arial"/>
      </d:rPr>
      <d:t xml:space="preserve">Rušenje obstoječe vodovodne cevi PE DN 90 na območju gradnje nove kabelske kinete z odrezom na označenih mestih.
Opomba: rušenje se lahko izvede po izolaciji in izpraznitvi obstoječega sistema, kar je upoštevano v popisih strojno inštalacijskih del.</d:t>
    </d:r>
  </si>
  <si>
    <t>RUŠITVENA DELA - ZAŠČITA BREŽIN IZKOPOV</t>
  </si>
  <si>
    <d:r xmlns:d="http://schemas.openxmlformats.org/spreadsheetml/2006/main">
      <d:rPr>
        <d:sz val="11"/>
        <d:rFont val="Arial"/>
      </d:rPr>
      <d:t xml:space="preserve">Kompletno rušenje armiranega cementnega torkreta na brežinah prostega izkopa za kabelsko kanalizacijo z jaški, vodovodni priključek in odpadno komunalno kanalizacijo v naklonu 1:1, debeline 5 cm do 7 cm, armiranega z armaturnimi mrežami (Q-196), sidranimi v zemljino s sidri iz armaturnih palic (premer 8 mm; dolžine cca 50 cm; cca 4 kom/m2).
Cementna obloga se ruši samo nad globino 1,5 m.
Količina je ocenjena!</d:t>
    </d:r>
  </si>
  <si>
    <t>Skupaj:</t>
  </si>
  <si>
    <t>ZEMELJSKA DELA</t>
  </si>
  <si>
    <d:r xmlns:d="http://schemas.openxmlformats.org/spreadsheetml/2006/main">
      <d:rPr>
        <d:sz val="11"/>
        <d:rFont val="Arial"/>
      </d:rPr>
      <d:t xml:space="preserve">Splošno:
Vsa izkopna dela in transporti izkopnih materialov se obračunajo po prostornini zemljine v raščenem stanju. Vsa nasipna dela se obračunajo po prostornini zemljine v vgrajenem stanju.
Vsi izkopi za zemeljska dela se posnamejo in so podlaga za obračun v gradbeni knjigi. Stroške posnetkov mora izvajalec upoštevati v cenah.
Upoštevati karakteristike zemljine, ki so navedene v geotehničnem poročilu.
Kategorije zemljin se določajo skladno z lestvico SCS (Posebni tehnični pogoji za zemeljska dela in temeljenje, SCS, 1989 in dopolnitve 1994; Tehnični pogoji za izvajanje gradbenih in obrtniških del, dokument št. R4MB01-6X1000).
Upoštevati vse vertikalne in horizontalne transporte, vsa podpiranja in zavarovanja brežin izkopov ter zavarovanja okolice med izkopavanjem. Utrjevanje z nabijanjem do predpisane zbitosti po projektu statike. Planiranje dna izkopov do točnosti +-3cm. V enotnih cenah upoštevati tudi vzdrževanje gradbene jame, začasno ščitenje brežin s prekrivanjem in odvod meteorne vode, če je potrebno. </d:t>
    </d:r>
  </si>
  <si>
    <d:r xmlns:d="http://schemas.openxmlformats.org/spreadsheetml/2006/main">
      <d:rPr>
        <d:sz val="11"/>
        <d:rFont val="Arial"/>
      </d:rPr>
      <d:t xml:space="preserve">Obračun po dejansko izvedenih količinah, po predpisanih naklonih brežin, na podlagi profilov, posnetih pred in po izkopavanju.
Upoštevati navodila geomehanskega poročila in prisotnost geomehanika pri izvedbi zemeljskih del.
Primernost izkopanega materiala za zasip za temelji in zidovi se ugotovi na licu mesta (geomehanik).</d:t>
    </d:r>
  </si>
  <si>
    <t>ZEMELJSKA DELA ZA IZVEDBO RUŠITVENIH DEL</t>
  </si>
  <si>
    <d:r xmlns:d="http://schemas.openxmlformats.org/spreadsheetml/2006/main">
      <d:rPr>
        <d:sz val="11"/>
        <d:rFont val="Arial"/>
      </d:rPr>
      <d:t xml:space="preserve">Odkop terena III.ktg ob objektu (relejne hišice) za zamenjavo betonskih plošč Odlaganje materiala na stran zato, da se ga po končanih delih uporabi za zasip. 
Ocena - 90% strojni izkop</d:t>
    </d:r>
  </si>
  <si>
    <d:r xmlns:d="http://schemas.openxmlformats.org/spreadsheetml/2006/main">
      <d:rPr>
        <d:sz val="11"/>
        <d:rFont val="Arial"/>
      </d:rPr>
      <d:t xml:space="preserve">Odkop terena III.ktg ob objektu (relejne hišice) za zamenjavo betonskih plošč Odlaganje materiala na stran zato, da se ga po končanih delih uporabi za zasip. 
Ocena - 10% ročni izkop</d:t>
    </d:r>
  </si>
  <si>
    <d:r xmlns:d="http://schemas.openxmlformats.org/spreadsheetml/2006/main">
      <d:rPr>
        <d:sz val="11"/>
        <d:rFont val="Arial"/>
      </d:rPr>
      <d:t xml:space="preserve">Odkop terena III.ktg po rušenju asfalta, robnikov  in izvedbi raznih prebojev v kinetah in jaških komplet z nakladanje materiala na kamion. 
Ocena - 90% strojni izkop</d:t>
    </d:r>
  </si>
  <si>
    <d:r xmlns:d="http://schemas.openxmlformats.org/spreadsheetml/2006/main">
      <d:rPr>
        <d:sz val="11"/>
        <d:rFont val="Arial"/>
      </d:rPr>
      <d:t xml:space="preserve">Odkop terena III.ktg po rušenju asfalta, robnikov  in izvedbi raznih prebojev v kinetah in jaških komplet z nakladanje materiala na kamion. 
Ocena - 10% ročni izkop</d:t>
    </d:r>
  </si>
  <si>
    <d:r xmlns:d="http://schemas.openxmlformats.org/spreadsheetml/2006/main">
      <d:rPr>
        <d:sz val="11"/>
        <d:rFont val="Arial"/>
      </d:rPr>
      <d:t xml:space="preserve">Odvoz izkopanega materiala na začasno deponijo, do ponovne vgradnje.</d:t>
    </d:r>
  </si>
  <si>
    <d:r xmlns:d="http://schemas.openxmlformats.org/spreadsheetml/2006/main">
      <d:rPr>
        <d:sz val="11"/>
        <d:rFont val="Arial"/>
      </d:rPr>
      <d:t xml:space="preserve">Odvoz odvečnega izkopanega materiala z vsemi deli  in stroški na stalni deponiji. Obračun po količinah v raščenem stanju: prevoz na razdalji do 20 km.</d:t>
    </d:r>
  </si>
  <si>
    <t>ZEMELJSKA DELA ZA NOVO KOMANDNO ZGRADBO</t>
  </si>
  <si>
    <d:r xmlns:d="http://schemas.openxmlformats.org/spreadsheetml/2006/main">
      <d:rPr>
        <d:sz val="11"/>
        <d:rFont val="Arial"/>
      </d:rPr>
      <d:t xml:space="preserve">Široki izkop v zemljišču III.ktg, z nakladanjem na prevozno sredstvo. Izkop globine do 2,60 m, v predpisanem naklonu, z ustreznim varovanjem brežine v času izvajanja del. </d:t>
    </d:r>
  </si>
  <si>
    <d:r xmlns:d="http://schemas.openxmlformats.org/spreadsheetml/2006/main">
      <d:rPr>
        <d:sz val="11"/>
        <d:rFont val="Arial"/>
      </d:rPr>
      <d:t xml:space="preserve">Planiranje in utrjevanje dna izkopa jarkov do točnosti +- 3 cm v naklonu po projektu.</d:t>
    </d:r>
  </si>
  <si>
    <d:r xmlns:d="http://schemas.openxmlformats.org/spreadsheetml/2006/main">
      <d:rPr>
        <d:sz val="11"/>
        <d:rFont val="Arial"/>
      </d:rPr>
      <d:t xml:space="preserve">Dobava, razgrinjanje, planiranje in utrjevanje kamnolomskega tamponskega materiala granulacije 0/32 mm (blazina pod temelji objekta v debelini 30 cm, med temelji objekta in pod talnimi ploščami objekta v različnih debelinah). Utrjevanje zasipa  po plasteh od 20 do 30 cm s sprotnim komprimiranjem. Togost vgrajene plasti, merjena z dinamično krožno ploščo, mora znašati Evd ≥ 40 MPa.</d:t>
    </d:r>
  </si>
  <si>
    <d:r xmlns:d="http://schemas.openxmlformats.org/spreadsheetml/2006/main">
      <d:rPr>
        <d:sz val="11"/>
        <d:rFont val="Arial"/>
      </d:rPr>
      <d:t xml:space="preserve">Nakladanje in dostava materiala iz začasne deponije, razgrinjanje, planiranje in utrjevanje izkopanega materiala ( za temelji in zidovi). .Utrjevanje zasipa po plasteh debeline od 20 cm do 30 cm s sprotnim komprimiranjem. Togost na planumu zadnje vgrajene plasti, merjena z dinamično krožno ploščo, mora znašati E</d:t>
    </d:r>
    <d:r xmlns:d="http://schemas.openxmlformats.org/spreadsheetml/2006/main">
      <d:rPr>
        <d:vertAlign val="subscript"/>
        <d:sz val="11"/>
        <d:color rgb="FF000000"/>
        <d:rFont val="Arial"/>
      </d:rPr>
      <d:t xml:space="preserve">vd</d:t>
    </d:r>
    <d:r xmlns:d="http://schemas.openxmlformats.org/spreadsheetml/2006/main">
      <d:rPr>
        <d:sz val="11"/>
        <d:color rgb="FF000000"/>
        <d:rFont val="Arial"/>
      </d:rPr>
      <d:t xml:space="preserve"> ≥ 40 MPa.</d:t>
    </d:r>
  </si>
  <si>
    <d:r xmlns:d="http://schemas.openxmlformats.org/spreadsheetml/2006/main">
      <d:rPr>
        <d:sz val="11"/>
        <d:rFont val="Arial"/>
      </d:rPr>
      <d:t xml:space="preserve">Dobava in vgradnja prodca granulacije 64-100 mm, v debelini 20 cm,  na mrežo iz armiranega poliestra- lovilne sklede v TR prostorih </d:t>
    </d:r>
  </si>
  <si>
    <d:r xmlns:d="http://schemas.openxmlformats.org/spreadsheetml/2006/main">
      <d:rPr>
        <d:sz val="11"/>
        <d:rFont val="Arial"/>
      </d:rPr>
      <d:t xml:space="preserve">Dobava in vgradnja zasipnega materiala - krogle 10/30 mm, pod talnimi ploščami jaškov pred TR, okrog PEHD cevi - kot ponikovalnica v dnu jaškov.</d:t>
    </d:r>
  </si>
  <si>
    <t>ZEMELJSKA DELA NA PLATOJU</t>
  </si>
  <si>
    <d:r xmlns:d="http://schemas.openxmlformats.org/spreadsheetml/2006/main">
      <d:rPr>
        <d:sz val="11"/>
        <d:rFont val="Arial"/>
      </d:rPr>
      <d:t xml:space="preserve">Široki odkop plodne zemlje - humusa  (na lokaciji izvedbe nove komandne zgradbe ter novih razvodov za instalacije ter za potrebe rušitvenih del), deb. ca 15 cm, z odrivom, nakladanjem na transportno sredstvo in transportom na začasno gradbiščno deponijo. Plodno zemljo - humus se kasneje uporabi za ureditvena dela na platoju.
Ocena - 90% strojni odkop</d:t>
    </d:r>
  </si>
  <si>
    <d:r xmlns:d="http://schemas.openxmlformats.org/spreadsheetml/2006/main">
      <d:rPr>
        <d:sz val="11"/>
        <d:rFont val="Arial"/>
      </d:rPr>
      <d:t xml:space="preserve">Široki odkop plodne zemlje - humusa  (na lokaciji izvedbe nove komandne zgradbe ter novih razvodov za instalacije ter za potrebe rušitvenih del), deb. ca 15 cm, z odrivom, nakladanjem na transportno sredstvo in transportom na začasno gradbiščno deponijo. Plodno zemljo - humus se kasneje uporabi za ureditvena dela na platoju.
Ocena - 10% ročni odkop</d:t>
    </d:r>
  </si>
  <si>
    <d:r xmlns:d="http://schemas.openxmlformats.org/spreadsheetml/2006/main">
      <d:rPr>
        <d:sz val="11"/>
        <d:rFont val="Arial"/>
      </d:rPr>
      <d:t xml:space="preserve">Planiranje in utrjevanje dna izkopa pred izvedbo nasipov za asfalt iz drobljenca, betonskih plošč in pred humusiranjem. Utrjevanje do predpisane utrditve.</d:t>
    </d:r>
  </si>
  <si>
    <d:r xmlns:d="http://schemas.openxmlformats.org/spreadsheetml/2006/main">
      <d:rPr>
        <d:sz val="11"/>
        <d:rFont val="Arial"/>
      </d:rPr>
      <d:t xml:space="preserve">Izdelava, dobava, nasipavanje in komprimiranje spodnjega  nosilnega sloja - posteljico asfaltnih površin:
~spodnji nosilni sloj debeline 35 cm iz kamnitega naspnega materiala KNM100 - togost na planumu, merjena z dinamično krožno ploščo E</d:t>
    </d:r>
    <d:r xmlns:d="http://schemas.openxmlformats.org/spreadsheetml/2006/main">
      <d:rPr>
        <d:vertAlign val="subscript"/>
        <d:sz val="11"/>
        <d:color rgb="FF000000"/>
        <d:rFont val="Arial"/>
      </d:rPr>
      <d:t xml:space="preserve">vd</d:t>
    </d:r>
    <d:r xmlns:d="http://schemas.openxmlformats.org/spreadsheetml/2006/main">
      <d:rPr>
        <d:sz val="11"/>
        <d:color rgb="FF000000"/>
        <d:rFont val="Arial"/>
      </d:rPr>
      <d:t xml:space="preserve">≥40 MPa.</d:t>
    </d:r>
  </si>
  <si>
    <d:r xmlns:d="http://schemas.openxmlformats.org/spreadsheetml/2006/main">
      <d:rPr>
        <d:sz val="11"/>
        <d:rFont val="Arial"/>
      </d:rPr>
      <d:t xml:space="preserve">Izdelava, dobava, nasipavanje in komprimiranje nevezanega  nosilnega sloja asfaltnih površin:
~zgornji nosilni gramozni sloj, debeline 20 cm, iz drobljenca TD 32, togost na planumu, merjena z dinamično krožno ploščo E</d:t>
    </d:r>
    <d:r xmlns:d="http://schemas.openxmlformats.org/spreadsheetml/2006/main">
      <d:rPr>
        <d:vertAlign val="subscript"/>
        <d:sz val="11"/>
        <d:color rgb="FF000000"/>
        <d:rFont val="Arial"/>
      </d:rPr>
      <d:t xml:space="preserve">vd</d:t>
    </d:r>
    <d:r xmlns:d="http://schemas.openxmlformats.org/spreadsheetml/2006/main">
      <d:rPr>
        <d:sz val="11"/>
        <d:color rgb="FF000000"/>
        <d:rFont val="Arial"/>
      </d:rPr>
      <d:t xml:space="preserve">≥60 MPa z izravnavo planuma za asfaltiranje do točnosti +-1 cm.</d:t>
    </d:r>
  </si>
  <si>
    <d:r xmlns:d="http://schemas.openxmlformats.org/spreadsheetml/2006/main">
      <d:rPr>
        <d:sz val="11"/>
        <d:rFont val="Arial"/>
      </d:rPr>
      <d:t xml:space="preserve">Izdelava, dobava, nasipavanje in komprimiranje nevezanega  nosilnega sloja pod betonskimi ploščami in betonskimi tlaki predvidene debeline 35 cm, iz drobljenca TD 32, togost na planumu, merjena z dinamično krožno ploščo E</d:t>
    </d:r>
    <d:r xmlns:d="http://schemas.openxmlformats.org/spreadsheetml/2006/main">
      <d:rPr>
        <d:vertAlign val="subscript"/>
        <d:sz val="11"/>
        <d:color rgb="FF000000"/>
        <d:rFont val="Arial"/>
      </d:rPr>
      <d:t xml:space="preserve">vd</d:t>
    </d:r>
    <d:r xmlns:d="http://schemas.openxmlformats.org/spreadsheetml/2006/main">
      <d:rPr>
        <d:sz val="11"/>
        <d:color rgb="FF000000"/>
        <d:rFont val="Arial"/>
      </d:rPr>
      <d:t xml:space="preserve">≥40 MPa z izravnavo planuma do točnosti +-1 cm. 
Upoštevati tudi navodila izbranega proizvajalca betonskih plošč.</d:t>
    </d:r>
  </si>
  <si>
    <d:r xmlns:d="http://schemas.openxmlformats.org/spreadsheetml/2006/main">
      <d:rPr>
        <d:sz val="11"/>
        <d:rFont val="Arial"/>
      </d:rPr>
      <d:t xml:space="preserve">Dovoz plodne prečiščene zemlje - humusa iz začasne gradbiščne deponije ter razgrinjanje v debelini ca 15 cm in strojno raztiranje z mini bagrom, fino ročno planiranje in utrjevanje po končanih delih z lahkim ročnim valarjem.</d:t>
    </d:r>
  </si>
  <si>
    <d:r xmlns:d="http://schemas.openxmlformats.org/spreadsheetml/2006/main">
      <d:rPr>
        <d:sz val="11"/>
        <d:rFont val="Arial"/>
      </d:rPr>
      <d:t xml:space="preserve">Sejanje trave na pripravljenih površinah z dobavo semena, zagrebanjem semena in rahlim uvaljanjem posejane površine. </d:t>
    </d:r>
  </si>
  <si>
    <t>ZEMELJSKA DELA PRI OBSTOJEČIH RELEJNIH HIŠKAH 110 kV (9kos)</t>
  </si>
  <si>
    <d:r xmlns:d="http://schemas.openxmlformats.org/spreadsheetml/2006/main">
      <d:rPr>
        <d:sz val="11"/>
        <d:rFont val="Arial"/>
      </d:rPr>
      <d:t xml:space="preserve">Zasip gradbene jame z izkopanim materialom deponiranim ob izkopu oz. iz začasne deponije, komplet z nakladanjem z dovozom oz. raztiranjem in planiranjem ter utrjevanjem po slojih do predpisane utrditve. Zasip za robniki.</d:t>
    </d:r>
  </si>
  <si>
    <t>ZEMELJSKA DELA PRI OBSTOJEČIH RELEJNIH HIŠKAH 400 kV (5kos)</t>
  </si>
  <si>
    <d:r xmlns:d="http://schemas.openxmlformats.org/spreadsheetml/2006/main">
      <d:rPr>
        <d:sz val="11"/>
        <d:rFont val="Arial"/>
      </d:rPr>
      <d:t xml:space="preserve">Zasip gradbene jame z izkopanim materialom deponiranim ob izkopu oz. iz začasne deponije, komplet z nakladanjem z dovozom oz.raztiranjem in planiranjem ter utrjevanjem po slojih do predpisane utrditve. Zasip za robniki.</d:t>
    </d:r>
  </si>
  <si>
    <t>ZEMELJSKA DELA ZA KANALIZACIJO ODPADNE PADAVINSKE VODE</t>
  </si>
  <si>
    <d:r xmlns:d="http://schemas.openxmlformats.org/spreadsheetml/2006/main">
      <d:rPr>
        <d:sz val="11"/>
        <d:rFont val="Arial"/>
      </d:rPr>
      <d:t xml:space="preserve">Izkop jarka za kanalizacijo v terenu III. kategorije z odmetom izkopanega materijala na stran oz. nalaganjem na prevozno sredstvo.
Ocena - 95 % strojni izkop</d:t>
    </d:r>
  </si>
  <si>
    <d:r xmlns:d="http://schemas.openxmlformats.org/spreadsheetml/2006/main">
      <d:rPr>
        <d:sz val="11"/>
        <d:rFont val="Arial"/>
      </d:rPr>
      <d:t xml:space="preserve">Izkop jarka za kanalizacijo v terenu III. kategorije z odmetom izkopanega materijala na stran oz. nalaganjem na prevozno sredstvo.
Ocena - 5% ročni izkop</d:t>
    </d:r>
  </si>
  <si>
    <d:r xmlns:d="http://schemas.openxmlformats.org/spreadsheetml/2006/main">
      <d:rPr>
        <d:sz val="11"/>
        <d:rFont val="Arial"/>
      </d:rPr>
      <d:t xml:space="preserve">Zasip vseh jarkov kanalizacije z izkopanim materialom deponiranim ob izkopu oz. iz začasne deponije, komplet z raztiranjem in planiranjem ter utrjevanjem po slojih do predpisane utrditve.</d:t>
    </d:r>
  </si>
  <si>
    <t>ZEMELJSKA DELA ZA ČISTO PADAVINSKO KANALIZACIJO</t>
  </si>
  <si>
    <d:r xmlns:d="http://schemas.openxmlformats.org/spreadsheetml/2006/main">
      <d:rPr>
        <d:sz val="11"/>
        <d:rFont val="Arial"/>
      </d:rPr>
      <d:t xml:space="preserve">Izkop jarka za čisto padavinsko kanalizacijo v terenu III. kategorije z odmetom izkopanega materijala na stran oz. nalaganjem na prevozno sredstvo in odvozom na začasno deponijo.
Ocena - 95% strojni izkop</d:t>
    </d:r>
  </si>
  <si>
    <d:r xmlns:d="http://schemas.openxmlformats.org/spreadsheetml/2006/main">
      <d:rPr>
        <d:sz val="11"/>
        <d:rFont val="Arial"/>
      </d:rPr>
      <d:t xml:space="preserve">Izkop jarka za čisto padavinsko kanalizacijo v terenu III. kategorije z odmetom izkopanega materijala na stran oz. nalaganjem na prevozno sredstvo in odvozom na začasno deponijo.
Ocena - 5% ročni izkop</d:t>
    </d:r>
  </si>
  <si>
    <t>ZEMELJSKA DELA ZA ODPADNO KOMUNALNO KANALIZACIJO</t>
  </si>
  <si>
    <d:r xmlns:d="http://schemas.openxmlformats.org/spreadsheetml/2006/main">
      <d:rPr>
        <d:sz val="11"/>
        <d:rFont val="Arial"/>
      </d:rPr>
      <d:t xml:space="preserve">Izkop jarka za odpadno komunalno kanalizacijo v terenu III. kategorije z odmetom izkopanega materijala na stran oz. nalaganjem na prevozno sredstvo in odvozom na začasno deponijo.
Ocena - 90 % strojni izkop</d:t>
    </d:r>
  </si>
  <si>
    <d:r xmlns:d="http://schemas.openxmlformats.org/spreadsheetml/2006/main">
      <d:rPr>
        <d:sz val="11"/>
        <d:rFont val="Arial"/>
      </d:rPr>
      <d:t xml:space="preserve">Izkop jarka za odpadno komunalno kanalizacijo v terenu III. kategorije z odmetom izkopanega materijala na stran oz. nalaganjem na prevozno sredstvo in odvozom na začasno deponijo.
Ocena - 10% ročni izkop</d:t>
    </d:r>
  </si>
  <si>
    <d:r xmlns:d="http://schemas.openxmlformats.org/spreadsheetml/2006/main">
      <d:rPr>
        <d:sz val="11"/>
        <d:rFont val="Arial"/>
      </d:rPr>
      <d:t xml:space="preserve">Zasip vseh jarkov izkopa za odpadno komunalno kanalizacijo z izkopanim materialom deponiranim ob izkopu oz. iz začasne deponije, komplet z raztiranjem in planiranjem ter utrjevanjem po slojih do predpisane utrditve.</d:t>
    </d:r>
  </si>
  <si>
    <d:r xmlns:d="http://schemas.openxmlformats.org/spreadsheetml/2006/main">
      <d:rPr>
        <d:sz val="11"/>
        <d:rFont val="Arial"/>
      </d:rPr>
      <d:t xml:space="preserve">Doplačilo za pazljiv izkop ob obstoječih kinetah.
Ocena</d:t>
    </d:r>
  </si>
  <si>
    <t>ZEMELJSKA DELA ZA VODOVOD</t>
  </si>
  <si>
    <d:r xmlns:d="http://schemas.openxmlformats.org/spreadsheetml/2006/main">
      <d:rPr>
        <d:sz val="11"/>
        <d:rFont val="Arial"/>
      </d:rPr>
      <d:t xml:space="preserve">Izkop jarka za izvedbo vodovoda v terenu III. kategorije z odmetom izkopanega materijala na stran oz. nalaganjem na prevozno sredstvo, odvozom in deponiranjem na začasno deponijo.
Ocena - 90% strojni izkop</d:t>
    </d:r>
  </si>
  <si>
    <d:r xmlns:d="http://schemas.openxmlformats.org/spreadsheetml/2006/main">
      <d:rPr>
        <d:sz val="11"/>
        <d:rFont val="Arial"/>
      </d:rPr>
      <d:t xml:space="preserve">Izkop jarka za izvedbo vodovoda v terenu III. kategorije z odmetom izkopanega materijala na stran oz. nalaganjem na prevozno sredstvo, odvozom in deponiranjem na začasno deponijo.
Ocena - 10% ročni izkop</d:t>
    </d:r>
  </si>
  <si>
    <d:r xmlns:d="http://schemas.openxmlformats.org/spreadsheetml/2006/main">
      <d:rPr>
        <d:sz val="11"/>
        <d:rFont val="Arial"/>
      </d:rPr>
      <d:t xml:space="preserve">Planiranje in utrjevanje dna izkopa jarkov do točnosti +- 3 cm po projektu.</d:t>
    </d:r>
  </si>
  <si>
    <d:r xmlns:d="http://schemas.openxmlformats.org/spreadsheetml/2006/main">
      <d:rPr>
        <d:sz val="11"/>
        <d:rFont val="Arial"/>
      </d:rPr>
      <d:t xml:space="preserve">Dobava in vgradnja peska granulacije 0-4 mm za izdelavo posteljice debeline 10 cm in obsipa 20 cm nad temenom cevi za vodo.</d:t>
    </d:r>
  </si>
  <si>
    <d:r xmlns:d="http://schemas.openxmlformats.org/spreadsheetml/2006/main">
      <d:rPr>
        <d:sz val="11"/>
        <d:rFont val="Arial"/>
      </d:rPr>
      <d:t xml:space="preserve">Zasip vseh jarkov izkopa za vodovod z izkopanim materialom deponiranim ob izkopu oz. iz začasne deponije, komplet z raztiranjem in planiranjem ter utrjevanjem po slojih do predpisane utrditve.</d:t>
    </d:r>
  </si>
  <si>
    <t>ZEMELJSKA DELA ZA OZEMLJITEV</t>
  </si>
  <si>
    <d:r xmlns:d="http://schemas.openxmlformats.org/spreadsheetml/2006/main">
      <d:rPr>
        <d:sz val="11"/>
        <d:rFont val="Arial"/>
      </d:rPr>
      <d:t xml:space="preserve">Izkop jarka za izvedbo ozemljitve v terenu III. kategorije z odmetom izkopanega materijala na stran oz. nalaganjem na prevozno sredstvo in odvozom na začasno deponijo.
Ocena - 80 % strojni izkop</d:t>
    </d:r>
  </si>
  <si>
    <d:r xmlns:d="http://schemas.openxmlformats.org/spreadsheetml/2006/main">
      <d:rPr>
        <d:sz val="11"/>
        <d:rFont val="Arial"/>
      </d:rPr>
      <d:t xml:space="preserve">Izkop jarka za izvedbo ozemljitve v terenu III. kategorije z odmetom izkopanega materijala na stran oz. nalaganjem na prevozno sredstvo in odvozom na začasno deponijo.
Ocena - 20 % ročni izkop</d:t>
    </d:r>
  </si>
  <si>
    <d:r xmlns:d="http://schemas.openxmlformats.org/spreadsheetml/2006/main">
      <d:rPr>
        <d:sz val="11"/>
        <d:rFont val="Arial"/>
      </d:rPr>
      <d:t xml:space="preserve">Dobava in vgradnja ilovice. 
Ilovica se najprej vgradi v debelini cca 10 cm, nato instalaterji položijo ozemljitev, nato sledi zasip z ilovico cca 15 cm nad ozemljitvijo, ki se ga ročno utrdi. 
Dobava in polaganje ozemljitve je upoštevano v poglavju Ozemljitve.</d:t>
    </d:r>
  </si>
  <si>
    <d:r xmlns:d="http://schemas.openxmlformats.org/spreadsheetml/2006/main">
      <d:rPr>
        <d:sz val="11"/>
        <d:rFont val="Arial"/>
      </d:rPr>
      <d:t xml:space="preserve">Zasip vseh jarkov izkopa za ozemljitev z izkopanim materialom deponiranim ob izkopu oz. iz začasne deponije, komplet z raztiranjem in planiranjem ter utrjevanjem po slojih do predpisane utrditve.</d:t>
    </d:r>
  </si>
  <si>
    <d:r xmlns:d="http://schemas.openxmlformats.org/spreadsheetml/2006/main">
      <d:rPr>
        <d:sz val="11"/>
        <d:rFont val="Arial"/>
      </d:rPr>
      <d:t xml:space="preserve">Nakladanje in odvoz odvečnega izkopanega materiala z vsemi deli  in stroški na stalni deponiji. Obračun po količinah v raščenem stanju: prevoz na razdalji do 20 km.</d:t>
    </d:r>
  </si>
  <si>
    <t>ZEMELJSKA DELA ZA KABELSKO KANALIZACIJO</t>
  </si>
  <si>
    <d:r xmlns:d="http://schemas.openxmlformats.org/spreadsheetml/2006/main">
      <d:rPr>
        <d:sz val="11"/>
        <d:rFont val="Arial"/>
      </d:rPr>
      <d:t xml:space="preserve">Izkop kanalov/jarka in gradbenih jam za izvedbo kabelske kanalizacije skupaj z jaški in kinetami v terenu III. kategorije z odmetom izkopanega materijala na stran oz. nalaganjem na prevozno sredstvo, odvozom in deponiranjem na začasno deponijo.
Ocena - 90% strojni izkop</d:t>
    </d:r>
  </si>
  <si>
    <d:r xmlns:d="http://schemas.openxmlformats.org/spreadsheetml/2006/main">
      <d:rPr>
        <d:sz val="11"/>
        <d:rFont val="Arial"/>
      </d:rPr>
      <d:t xml:space="preserve">Izkop kanalov/jarka in gradbenih jam za izvedbo kabelske kanalizacije skupaj z jaški in kinetami v terenu III. kategorije z odmetom izkopanega materijala na stran oz. nalaganjem na prevozno sredstvo, odvozom in deponiranjem na začasno deponijo.
Ocena - 10% ročni izkop</d:t>
    </d:r>
  </si>
  <si>
    <d:r xmlns:d="http://schemas.openxmlformats.org/spreadsheetml/2006/main">
      <d:rPr>
        <d:sz val="11"/>
        <d:rFont val="Arial"/>
      </d:rPr>
      <d:t xml:space="preserve">Dobava in vgradnja peska granulacije 0-8 mm za izdelavo posteljice debeline 8 cm in obsipa 10 cm nad temenom zaščitnih cevi.</d:t>
    </d:r>
  </si>
  <si>
    <d:r xmlns:d="http://schemas.openxmlformats.org/spreadsheetml/2006/main">
      <d:rPr>
        <d:sz val="11"/>
        <d:rFont val="Arial"/>
      </d:rPr>
      <d:t xml:space="preserve">Zasip vseh jarkov in gradbenih jam z izkopanim materialom deponiranim ob izkopu oz. iz začasne deponije, komplet z raztiranjem in planiranjem ter utrjevanjem po slojih do predpisane utrditve.</d:t>
    </d:r>
  </si>
  <si>
    <t>NOVA KOMANDNA ZGRADBA</t>
  </si>
  <si>
    <t>ZEMELJSKA DELA - upoštevano v poglavju Zemeljska dela</t>
  </si>
  <si>
    <t>BETONSKA DELA</t>
  </si>
  <si>
    <d:r xmlns:d="http://schemas.openxmlformats.org/spreadsheetml/2006/main">
      <d:rPr>
        <d:sz val="11"/>
        <d:rFont val="Arial"/>
      </d:rPr>
      <d:t xml:space="preserve">Izvajajalec je dolžan na svoje stroške izdelati projekt izvajanja betonskih konstrukcij.</d:t>
    </d:r>
  </si>
  <si>
    <d:r xmlns:d="http://schemas.openxmlformats.org/spreadsheetml/2006/main">
      <d:rPr>
        <d:sz val="11"/>
        <d:rFont val="Arial"/>
      </d:rPr>
      <d:t xml:space="preserve">Splošna opomba za vse betonske konstrukcije;
~ vsi vgrajeni betoni morajo izpolnjevati zahteve SIST EN 1992-1-1, SIST EN 206, SIST 1026 in SIST EN 13670
~ za vse betonske konstrukcije velja zahteva za 2. izvedbeni razred in 1. tolerančni razred po SIST EN 13670, kar je potrebno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kar je potrebno upoštevati pri izbiri opažev.
~ posamezne stene sledijo naklonu strešine, zato je potrebno v cenah na enoto upoštevati zaglajevanje zgornje površine sten v naklonu.
</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Opomba:</d:t>
    </d:r>
    <d:r xmlns:d="http://schemas.openxmlformats.org/spreadsheetml/2006/main">
      <d:rPr>
        <d:sz val="11"/>
        <d:color rgb="FF000000"/>
        <d:rFont val="Arial"/>
      </d:rPr>
      <d:t xml:space="preserve"> Kjer je varjenje armature potrebno zaradi izenačitve potencialov (ozemljitvene zahteve) mora biti varjenje izvedeno po standardu SIST EN 62305-3 (zvari dolgi 50 mm). Pri izvedbi varjenja je potrebno upoštevati tudi zahteve standarda SIST EN 17660-2.</d:t>
    </d:r>
  </si>
  <si>
    <d:r xmlns:d="http://schemas.openxmlformats.org/spreadsheetml/2006/main">
      <d:rPr>
        <d:sz val="11"/>
        <d:rFont val="Arial"/>
      </d:rPr>
      <d:t xml:space="preserve">Dobava in vgradnja srednje zahtevne armature iz betonskega jekla
B 500 B po SIST EN 1992-1-1 in SIST EN 10080, upoštevati dodatek za varjenje (1/3 stikov) za priključitev na ozemljitve:
• armatura različnih presekov. Količina ocenjena.</d:t>
    </d:r>
  </si>
  <si>
    <t>kg</t>
  </si>
  <si>
    <d:r xmlns:d="http://schemas.openxmlformats.org/spreadsheetml/2006/main">
      <d:rPr>
        <d:sz val="11"/>
        <d:rFont val="Arial"/>
      </d:rPr>
      <d:t xml:space="preserve">Dobava in vgrajevanje betona v nearmirane konstrukcije preseka nad 0,08  do 0,12m3/m2-m; z vsemi pomožnimi deli in prenosi do mesta vgraditve in ev. izdelavo opaža robov in priprava zgornje površine za izvedbo hidroizolacije.</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podložni beton</d:t>
    </d:r>
    <d:r xmlns:d="http://schemas.openxmlformats.org/spreadsheetml/2006/main">
      <d:rPr>
        <d:sz val="11"/>
        <d:color rgb="FF000000"/>
        <d:rFont val="Arial"/>
      </d:rPr>
      <d:t xml:space="preserve"> C16/20-X0 </d:t>
    </d:r>
  </si>
  <si>
    <d:r xmlns:d="http://schemas.openxmlformats.org/spreadsheetml/2006/main">
      <d:rPr>
        <d:sz val="11"/>
        <d:rFont val="Arial"/>
      </d:rPr>
      <d:t xml:space="preserve">Dobava in vgrajevanje betona v nearmirane konstrukcije preseka nad 0,08  do 0,12m3/m2-m; z vsemi pomožnimi deli in prenosi do mesta vgraditve in ev. izdelavo opaža robov in priprava zgornje površine za izvedbo protiprašnega premaza.</d:t>
    </d:r>
    <d:r xmlns:d="http://schemas.openxmlformats.org/spreadsheetml/2006/main">
      <d:rPr>
        <d:b/>
        <d:sz val="11"/>
        <d:color rgb="FF000000"/>
        <d:rFont val="Arial"/>
      </d:rPr>
      <d:t xml:space="preserve">
~ naklonski beton ( zunanji prezračevalni jaški pred TR)</d:t>
    </d:r>
    <d:r xmlns:d="http://schemas.openxmlformats.org/spreadsheetml/2006/main">
      <d:rPr>
        <d:sz val="11"/>
        <d:color rgb="FF000000"/>
        <d:rFont val="Arial"/>
      </d:rPr>
      <d:t xml:space="preserve">, debeline od cca 5 do 7 cm, C25/30-X0, Dmax 16</d:t>
    </d:r>
  </si>
  <si>
    <d:r xmlns:d="http://schemas.openxmlformats.org/spreadsheetml/2006/main">
      <d:rPr>
        <d:sz val="11"/>
        <d:rFont val="Arial"/>
      </d:rPr>
      <d:t xml:space="preserve">Dobava in vgrajevanje betona v nearmirane konstrukcije preseka nad  0,30m3/m2-m; z vsemi pomožnimi deli in prenosi do mesta vgraditve.</d:t>
    </d:r>
    <d:r xmlns:d="http://schemas.openxmlformats.org/spreadsheetml/2006/main">
      <d:rPr>
        <d:b/>
        <d:sz val="11"/>
        <d:color rgb="FF000000"/>
        <d:rFont val="Arial"/>
      </d:rPr>
      <d:t xml:space="preserve">
~ polnilni pusti beton </d:t>
    </d:r>
    <d:r xmlns:d="http://schemas.openxmlformats.org/spreadsheetml/2006/main">
      <d:rPr>
        <d:sz val="11"/>
        <d:color rgb="FF000000"/>
        <d:rFont val="Arial"/>
      </d:rPr>
      <d:t xml:space="preserve">(oznaka T12), C16/20-X0 </d:t>
    </d:r>
  </si>
  <si>
    <d:r xmlns:d="http://schemas.openxmlformats.org/spreadsheetml/2006/main">
      <d:rPr>
        <d:sz val="11"/>
        <d:rFont val="Arial"/>
      </d:rPr>
      <d:t xml:space="preserve">Dobava in vgrajevanje betona v armirane konstrukcije preseka nad 0,30 m3/m2-m; z vsemi pomožnimi deli in prenosi do mesta vgraditve: </d:t>
    </d:r>
    <d:r xmlns:d="http://schemas.openxmlformats.org/spreadsheetml/2006/main">
      <d:rPr>
        <d:b/>
        <d:sz val="11"/>
        <d:color rgb="FF000000"/>
        <d:rFont val="Arial"/>
      </d:rPr>
      <d:t xml:space="preserve"> pasovni temelj zgradbe in stopnišča</d:t>
    </d:r>
    <d:r xmlns:d="http://schemas.openxmlformats.org/spreadsheetml/2006/main">
      <d:rPr>
        <d:sz val="11"/>
        <d:color rgb="FF000000"/>
        <d:rFont val="Arial"/>
      </d:rPr>
      <d:t xml:space="preserve">
~beton : C 30/37, XC2, CI 0,20  Dmax 32, zaščitni sloj 5 cm 
Obdelava opaženih površin po SIST EN 13670:
- nevidne površine: razred VB0
- vidne površine: razred VB2
Obdelava neopaženih površin: 
- nevidne površine: enostavna
~ vidne površine: osnovna</d:t>
    </d:r>
  </si>
  <si>
    <d:r xmlns:d="http://schemas.openxmlformats.org/spreadsheetml/2006/main">
      <d:rPr>
        <d:sz val="11"/>
        <d:rFont val="Arial"/>
      </d:rPr>
      <d:t xml:space="preserve">Dobava in vgrajevanje betona v armirane konstrukcije preseka od 0,12 do 0,20 m3/m2-m; z vsemi pomožnimi deli in prenosi do mesta vgraditve: </d:t>
    </d:r>
    <d:r xmlns:d="http://schemas.openxmlformats.org/spreadsheetml/2006/main">
      <d:rPr>
        <d:b/>
        <d:sz val="11"/>
        <d:color rgb="FF000000"/>
        <d:rFont val="Arial"/>
      </d:rPr>
      <d:t xml:space="preserve">talna plošča lovilnih skled TR in jaškov za zajem zraka, debeline 20 cm (na koti -1,50)</d:t>
    </d:r>
    <d:r xmlns:d="http://schemas.openxmlformats.org/spreadsheetml/2006/main">
      <d:rPr>
        <d:sz val="11"/>
        <d:color rgb="FF000000"/>
        <d:rFont val="Arial"/>
      </d:rPr>
      <d:t xml:space="preserve">
~beton: C 30/37, XC4, XD3, XF4, Cl 0,20, Dmax 16, zaščitni sloj 4 cm
Obdelava opaženih površin po SIST EN 13670:
- nevidne površine: razred VB0
- vidne površine: razred VB2
Obdelava neopaženih površin: 
- nevidne površine: enostavna
~ vidne površine: posebna - zaglajevanje, pri horizontalnih površinah še z dodatnimi zahtevami za ravnost po DIN 18202 oz. po zahtevah izbranega proizvajalca zaščitnih premazov, če so ti strožji.</d:t>
    </d:r>
  </si>
  <si>
    <d:r xmlns:d="http://schemas.openxmlformats.org/spreadsheetml/2006/main">
      <d:rPr>
        <d:sz val="11"/>
        <d:rFont val="Arial"/>
      </d:rPr>
      <d:t xml:space="preserve">Dobava in vgrajevanje betona v armirane konstrukcije preseka od 0,12 do 0,20 m3/m2-m; z vsemi pomožnimi deli in prenosi do mesta vgraditve: </d:t>
    </d:r>
    <d:r xmlns:d="http://schemas.openxmlformats.org/spreadsheetml/2006/main">
      <d:rPr>
        <d:b/>
        <d:sz val="11"/>
        <d:color rgb="FF000000"/>
        <d:rFont val="Arial"/>
      </d:rPr>
      <d:t xml:space="preserve">talna plošča lovilnih skled (TR)  v naklonu, debeline 20 cm (na koti -0,80)</d:t>
    </d:r>
    <d:r xmlns:d="http://schemas.openxmlformats.org/spreadsheetml/2006/main">
      <d:rPr>
        <d:sz val="11"/>
        <d:color rgb="FF000000"/>
        <d:rFont val="Arial"/>
      </d:rPr>
      <d:t xml:space="preserve">
~beton: C 30/37, XC4, XD3, XF4, CI 0,20, Dmax 16, zaščitni sloj 4 cm
Obdelava opaženih površin po SIST EN 13670:
- nevidne površine: razred VB0
- vidne površine: razred VB2
Obdelava neopaženih površin: 
- nevidne površine: enostavna
~ vidne površine: posebna - zaglajevanje, pri horizontalnih površinah še z dodatnimi zahtevami za ravnost po DIN 18202 oz. po zahtevah izbranega proizvajalca zaščitnih premazov, če so ti strožji.</d:t>
    </d:r>
  </si>
  <si>
    <d:r xmlns:d="http://schemas.openxmlformats.org/spreadsheetml/2006/main">
      <d:rPr>
        <d:sz val="11"/>
        <d:rFont val="Arial"/>
      </d:rPr>
      <d:t xml:space="preserve">Dobava in vgrajevanje betona v armirane konstrukcije preseka od 0,12 do 0,20 m3/m2-m; z vsemi pomožnimi deli in prenosi do mesta vgraditve: </d:t>
    </d:r>
    <d:r xmlns:d="http://schemas.openxmlformats.org/spreadsheetml/2006/main">
      <d:rPr>
        <d:b/>
        <d:sz val="11"/>
        <d:color rgb="FF000000"/>
        <d:rFont val="Arial"/>
      </d:rPr>
      <d:t xml:space="preserve">talna plošča, debeline 20 cm (na koti -1,5 in -1,00)</d:t>
    </d:r>
    <d:r xmlns:d="http://schemas.openxmlformats.org/spreadsheetml/2006/main">
      <d:rPr>
        <d:sz val="11"/>
        <d:color rgb="FF000000"/>
        <d:rFont val="Arial"/>
      </d:rPr>
      <d:t xml:space="preserve">
~beton: C 30/37, XC1, CI 0,20, Dmax 16, zaščitni sloj 4 cm
Obdelava opaženih površin po SIST EN 13670:
- nevidne površine: razred VB0
- vidne površine: razred VB2
Obdelava neopaženih površin: 
- nevidne površine: enostavna
~ vidne površine: posebna za vse plošče - zaglajevanje s posebnimi zahtevami za ravnost po DIN 18202 glede na razred zgornje površine 0z. po zahtevah proizvajalca končnega tlaka, če so te strožje.</d:t>
    </d:r>
  </si>
  <si>
    <d:r xmlns:d="http://schemas.openxmlformats.org/spreadsheetml/2006/main">
      <d:rPr>
        <d:sz val="11"/>
        <d:rFont val="Arial"/>
      </d:rPr>
      <d:t xml:space="preserve">Dobava in vgrajevanje betona v armirane konstrukcije preseka nad 0,20 do 0,30 m3/m2-m; z vsemi pomožnimi deli in prenosi do mesta vgraditve: </d:t>
    </d:r>
    <d:r xmlns:d="http://schemas.openxmlformats.org/spreadsheetml/2006/main">
      <d:rPr>
        <d:b/>
        <d:sz val="11"/>
        <d:color rgb="FF000000"/>
        <d:rFont val="Arial"/>
      </d:rPr>
      <d:t xml:space="preserve">talna plošča, debeline 25 cm (na koti -0,08)</d:t>
    </d:r>
    <d:r xmlns:d="http://schemas.openxmlformats.org/spreadsheetml/2006/main">
      <d:rPr>
        <d:sz val="11"/>
        <d:color rgb="FF000000"/>
        <d:rFont val="Arial"/>
      </d:rPr>
      <d:t xml:space="preserve">
~beton: C 30/37, XC1, CI 0,20, Dmax 16, zaščitni sloj 4 cm
Obdelava opaženih površin po SIST EN 13670:
- nevidne površine: razred VB0
- vidne površine: razred VB2
Obdelava neopaženih površin: 
- nevidne površine: enostavna
~ vidne površine: posebna za vse plošče - zaglajevanje s posebnimi zahtevami za ravnost po DIN 18202 glede na razred zgornje površine 0z. po zahtevah proizvajalca končnega tlaka, če so te strožje.</d:t>
    </d:r>
  </si>
  <si>
    <d:r xmlns:d="http://schemas.openxmlformats.org/spreadsheetml/2006/main">
      <d:rPr>
        <d:sz val="11"/>
        <d:rFont val="Arial"/>
      </d:rPr>
      <d:t xml:space="preserve">Dobava in vgrajevanje betona v armirane konstrukcije preseka nad 0,30 m3/m2-m; z vsemi pomožnimi deli in prenosi do mesta vgraditve: </d:t>
    </d:r>
    <d:r xmlns:d="http://schemas.openxmlformats.org/spreadsheetml/2006/main">
      <d:rPr>
        <d:b/>
        <d:sz val="11"/>
        <d:color rgb="FF000000"/>
        <d:rFont val="Arial"/>
      </d:rPr>
      <d:t xml:space="preserve"> temelj diesel generatorja</d:t>
    </d:r>
    <d:r xmlns:d="http://schemas.openxmlformats.org/spreadsheetml/2006/main">
      <d:rPr>
        <d:sz val="11"/>
        <d:color rgb="FF000000"/>
        <d:rFont val="Arial"/>
      </d:rPr>
      <d:t xml:space="preserve">
~beton C 30/37, CI 0,20 , Dmax 32, zaščitni sloj 4 cm
Obdelava opaženih površin po SIST EN 13670:
- nevidne površine: razred VB0
- vidne površine: razred VB2
Obdelava neopaženih površin:
- nevidne površine: enostavna
- vidne površine: posebna - zaglajevanje horizontalnih površin s posebnimi zahtevami za ravnost po DIN 18202 (končne površine)
</d:t>
    </d:r>
  </si>
  <si>
    <d:r xmlns:d="http://schemas.openxmlformats.org/spreadsheetml/2006/main">
      <d:rPr>
        <d:sz val="11"/>
        <d:rFont val="Arial"/>
      </d:rPr>
      <d:t xml:space="preserve">Dobava in vgrajevanje betona v armirane konstrukcije preseka nad 0,12 do 0,20 m3/m2-m; z vsemi pomožnimi deli in prenosi do mesta vgraditve: </d:t>
    </d:r>
    <d:r xmlns:d="http://schemas.openxmlformats.org/spreadsheetml/2006/main">
      <d:rPr>
        <d:b/>
        <d:sz val="11"/>
        <d:color rgb="FF000000"/>
        <d:rFont val="Arial"/>
      </d:rPr>
      <d:t xml:space="preserve">plošča v naklonu, debeline od 18 do 20 cm</d:t>
    </d:r>
    <d:r xmlns:d="http://schemas.openxmlformats.org/spreadsheetml/2006/main">
      <d:rPr>
        <d:sz val="11"/>
        <d:color rgb="FF000000"/>
        <d:rFont val="Arial"/>
      </d:rPr>
      <d:t xml:space="preserve">
~beton C 30/37, XC4, XD3, XF4 Ci 0,20 Dmax 16, zaščitni sloj 4 cm
Obdelava opaženih površin po SIST EN 13670:
- nevidne površine: razred VB0 
- vidne površine: razred VB:
Obdelava neopaženih površin:
- nevidne površine: enostavna
- vidne površine: posebna - zaglajevanje, pri korizontalnih površinah še z dodatnimi zahtevami za ravnost po DIN 18202 oz. po zahtevah izbranega proizvajalca zaščitnih premazov, če so ti strožji</d:t>
    </d:r>
  </si>
  <si>
    <d:r xmlns:d="http://schemas.openxmlformats.org/spreadsheetml/2006/main">
      <d:rPr>
        <d:sz val="11"/>
        <d:rFont val="Arial"/>
      </d:rPr>
      <d:t xml:space="preserve">Dobava in vgrajevanje betona v armirane konstrukcije preseka nad 0,20 do 0,30 m3/m2-m; z vsemi pomožnimi deli in prenosi do mesta vgraditve: </d:t>
    </d:r>
    <d:r xmlns:d="http://schemas.openxmlformats.org/spreadsheetml/2006/main">
      <d:rPr>
        <d:b/>
        <d:sz val="11"/>
        <d:color rgb="FF000000"/>
        <d:rFont val="Arial"/>
      </d:rPr>
      <d:t xml:space="preserve">medetažna plošča (na koti + 4,13) - debelina 25 cm</d:t>
    </d:r>
    <d:r xmlns:d="http://schemas.openxmlformats.org/spreadsheetml/2006/main">
      <d:rPr>
        <d:sz val="11"/>
        <d:color rgb="FF000000"/>
        <d:rFont val="Arial"/>
      </d:rPr>
      <d:t xml:space="preserve">
~beton: C 30/37, XC3, CI 0,20, Dmax 16, zaščitni sloj 4 cm
Obdelava opaženih površin po SIST EN 13670:
- nevidne površine: razred VB0
- vidne površine: razred VB2
Obdelava neopaženih površin: 
- nevidne površine: enostavna
~ vidne površine: posebna - zaglajevanje, pri horizontalniih površinah še z dodatnimi zahtevami  za ravnost po DIN 18202 (končne površine) oz. po zahtevah izbranega proizvajalca zaščitnih premazov, če so te strožje.</d:t>
    </d:r>
  </si>
  <si>
    <d:r xmlns:d="http://schemas.openxmlformats.org/spreadsheetml/2006/main">
      <d:rPr>
        <d:sz val="11"/>
        <d:rFont val="Arial"/>
      </d:rPr>
      <d:t xml:space="preserve">Dobava in vgrajevanje betona v armirane konstrukcije preseka nad 0,12 do 0,20 m3/m2-m; z vsemi pomožnimi deli in prenosi do mesta vgraditve: </d:t>
    </d:r>
    <d:r xmlns:d="http://schemas.openxmlformats.org/spreadsheetml/2006/main">
      <d:rPr>
        <d:b/>
        <d:sz val="11"/>
        <d:color rgb="FF000000"/>
        <d:rFont val="Arial"/>
      </d:rPr>
      <d:t xml:space="preserve">medetažna plošča (na koti + 9,08) - debelina 20 cm</d:t>
    </d:r>
    <d:r xmlns:d="http://schemas.openxmlformats.org/spreadsheetml/2006/main">
      <d:rPr>
        <d:sz val="11"/>
        <d:color rgb="FF000000"/>
        <d:rFont val="Arial"/>
      </d:rPr>
      <d:t xml:space="preserve">
~beton: C 30/37, XC3, CI 0,20, Dmax 16, zaščitni sloj 4 cm
Obdelava opaženih površin po SIST EN 13670:
- nevidne površine: razred VB0
- vidne površine: razred VB2
Obdelava neopaženih površin: 
- nevidne površine: enostavna
~ vidne površine: posebna - zaglajevanje, pri horizontalniih površinah še z dodatnimi zahtevami  za ravnost po DIN 18202 (končne površine) oz. po zahtevah izbranega proizvajalca zaščitnih premazov, če so te strožje.</d:t>
    </d:r>
  </si>
  <si>
    <d:r xmlns:d="http://schemas.openxmlformats.org/spreadsheetml/2006/main">
      <d:rPr>
        <d:sz val="11"/>
        <d:rFont val="Arial"/>
      </d:rPr>
      <d:t xml:space="preserve">Dobava in vgrajevanje betona v armirane konstrukcije preseka nad 0,20 do 0,30 m3/m2-m; z vsemi pomožnimi deli in prenosi do mesta vgraditve: </d:t>
    </d:r>
    <d:r xmlns:d="http://schemas.openxmlformats.org/spreadsheetml/2006/main">
      <d:rPr>
        <d:b/>
        <d:sz val="11"/>
        <d:color rgb="FF000000"/>
        <d:rFont val="Arial"/>
      </d:rPr>
      <d:t xml:space="preserve">medetažna plošča (na koti + 3,65 in +7,50) - debelina 25 cm</d:t>
    </d:r>
    <d:r xmlns:d="http://schemas.openxmlformats.org/spreadsheetml/2006/main">
      <d:rPr>
        <d:sz val="11"/>
        <d:color rgb="FF000000"/>
        <d:rFont val="Arial"/>
      </d:rPr>
      <d:t xml:space="preserve">
~beton: C 30/37, XC1, CI 0,20, Dmax 16, zaščitni sloj 4 cm
Obdelava opaženih površin po SIST EN 13670:
- nevidne površine: razred VB0
- vidne površine: razred VB2
Obdelava neopaženih površin: 
- nevidne površine: enostavna
~ vidne površine: posebna za vse plošče - zaglajevanje s posebnimi zahtevami za ravnost po DIN 18202 glede na razred zgornje površine oz. po zahtevah proizvajalca končnega tlaka, če so te strožje</d:t>
    </d:r>
  </si>
  <si>
    <d:r xmlns:d="http://schemas.openxmlformats.org/spreadsheetml/2006/main">
      <d:rPr>
        <d:sz val="11"/>
        <d:rFont val="Arial"/>
      </d:rPr>
      <d:t xml:space="preserve">Dobava in vgrajevanje betona v armirane konstrukcije preseka nad 0,08 do 0,12 m3/m2-m; z vsemi pomožnimi deli in prenosi do mesta vgraditve:</d:t>
    </d:r>
    <d:r xmlns:d="http://schemas.openxmlformats.org/spreadsheetml/2006/main">
      <d:rPr>
        <d:b/>
        <d:sz val="11"/>
        <d:color rgb="FF000000"/>
        <d:rFont val="Arial"/>
      </d:rPr>
      <d:t xml:space="preserve"> nosilci (na koti + 3,65 in +7,50)</d:t>
    </d:r>
    <d:r xmlns:d="http://schemas.openxmlformats.org/spreadsheetml/2006/main">
      <d:rPr>
        <d:sz val="11"/>
        <d:color rgb="FF000000"/>
        <d:rFont val="Arial"/>
      </d:rPr>
      <d:t xml:space="preserve">
~beton: C 30/37, XC1, CI 0,20, Dmax 16, zaščitni sloj 4 cm
Obdelava opaženih površin po SIST EN 13670:
- nevidne površine: razred VB0
- vidne površine: razred VB2
Obdelava neopaženih površin: 
- nevidne površine: enostavna</d:t>
    </d:r>
  </si>
  <si>
    <d:r xmlns:d="http://schemas.openxmlformats.org/spreadsheetml/2006/main">
      <d:rPr>
        <d:sz val="11"/>
        <d:rFont val="Arial"/>
      </d:rPr>
      <d:t xml:space="preserve">Dobava in vgrajevanje betona v armirane konstrukcije preseka nad 0,12 do 0,20 m3/m2-m; z vsemi pomožnimi deli in prenosi do mesta vgraditve: </d:t>
    </d:r>
    <d:r xmlns:d="http://schemas.openxmlformats.org/spreadsheetml/2006/main">
      <d:rPr>
        <d:b/>
        <d:sz val="11"/>
        <d:color rgb="FF000000"/>
        <d:rFont val="Arial"/>
      </d:rPr>
      <d:t xml:space="preserve">stene jaškov pred TR,  debeline 20 cm</d:t>
    </d:r>
    <d:r xmlns:d="http://schemas.openxmlformats.org/spreadsheetml/2006/main">
      <d:rPr>
        <d:sz val="11"/>
        <d:color rgb="FF000000"/>
        <d:rFont val="Arial"/>
      </d:rPr>
      <d:t xml:space="preserve">
~beton C 30/37, XC4, XD3, XF4 Cl 0,20, Dmax 16, zaščitni sloj 4 cm
Obdelava opaženih površin po SIST EN 13670.
- nevidne površine: razred VB0
- vidne površine: razred VB2
Obdelava neopaženih površin:
- nevidne površine: enostavna
- vidne površine: posebna - zaglajevanje</d:t>
    </d:r>
  </si>
  <si>
    <d:r xmlns:d="http://schemas.openxmlformats.org/spreadsheetml/2006/main">
      <d:rPr>
        <d:sz val="11"/>
        <d:rFont val="Arial"/>
      </d:rPr>
      <d:t xml:space="preserve">Dobava in vgrajevanje betona v armirane konstrukcije preseka nad 0,20 do 0,30 m3/m2-m; z vsemi pomožnimi deli in prenosi do mesta vgraditve: </d:t>
    </d:r>
    <d:r xmlns:d="http://schemas.openxmlformats.org/spreadsheetml/2006/main">
      <d:rPr>
        <d:b/>
        <d:sz val="11"/>
        <d:color rgb="FF000000"/>
        <d:rFont val="Arial"/>
      </d:rPr>
      <d:t xml:space="preserve">stene lovilne sklede TR,  debeline 20 cm</d:t>
    </d:r>
    <d:r xmlns:d="http://schemas.openxmlformats.org/spreadsheetml/2006/main">
      <d:rPr>
        <d:sz val="11"/>
        <d:color rgb="FF000000"/>
        <d:rFont val="Arial"/>
      </d:rPr>
      <d:t xml:space="preserve">
~beton C 30/37, XC4, XD3, XF4 Cl 0,20, Dmax 16, zaščitni sloj 4 cm
Obdelava opaženih površin po SIST EN 13670.
- nevidne površine: razred VB0
- vidne površine: razred VB2
Obdelava neopaženih površin:
- nevidne površine: enostavna
- vidne površine: posebna - zaglajevanje</d:t>
    </d:r>
  </si>
  <si>
    <d:r xmlns:d="http://schemas.openxmlformats.org/spreadsheetml/2006/main">
      <d:rPr>
        <d:sz val="11"/>
        <d:rFont val="Arial"/>
      </d:rPr>
      <d:t xml:space="preserve">Dobava in vgrajevanje betona v armirane konstrukcije preseka nad 0,20 do 0,30 m3/m2-m; z vsemi pomožnimi deli in prenosi do mesta vgraditve: </d:t>
    </d:r>
    <d:r xmlns:d="http://schemas.openxmlformats.org/spreadsheetml/2006/main">
      <d:rPr>
        <d:b/>
        <d:sz val="11"/>
        <d:color rgb="FF000000"/>
        <d:rFont val="Arial"/>
      </d:rPr>
      <d:t xml:space="preserve">stene  TR (obodne in vmesne - pritličje, nadstropje),  debeline 25 cm (višine sten nad 3 do 6 m)</d:t>
    </d:r>
    <d:r xmlns:d="http://schemas.openxmlformats.org/spreadsheetml/2006/main">
      <d:rPr>
        <d:sz val="11"/>
        <d:color rgb="FF000000"/>
        <d:rFont val="Arial"/>
      </d:rPr>
      <d:t xml:space="preserve">
~beton C 30/37, XC3, Cl 0,20, Dmax 16, zaščitni sloj 4 cm
Obdelava opaženih površin po SIST EN 13670.
- nevidne površine: razred VB0
- vidne površine: razred VB2
Obdelava neopaženih površin:
- nevidne površine: enostavna
- vidne površine: posebna - zaglajevanje</d:t>
    </d:r>
  </si>
  <si>
    <d:r xmlns:d="http://schemas.openxmlformats.org/spreadsheetml/2006/main">
      <d:rPr>
        <d:sz val="11"/>
        <d:rFont val="Arial"/>
      </d:rPr>
      <d:t xml:space="preserve">Dobava in vgrajevanje betona v armirane konstrukcije preseka nad 0,20 do 0,30 m3/m2-m; z vsemi pomožnimi deli in prenosi do mesta vgraditve: </d:t>
    </d:r>
    <d:r xmlns:d="http://schemas.openxmlformats.org/spreadsheetml/2006/main">
      <d:rPr>
        <d:b/>
        <d:sz val="11"/>
        <d:color rgb="FF000000"/>
        <d:rFont val="Arial"/>
      </d:rPr>
      <d:t xml:space="preserve">stene  TR (obodne in vmesne - pritličje, nadstropje),  debeline 25 cm (višine sten nad 6 m)</d:t>
    </d:r>
    <d:r xmlns:d="http://schemas.openxmlformats.org/spreadsheetml/2006/main">
      <d:rPr>
        <d:sz val="11"/>
        <d:color rgb="FF000000"/>
        <d:rFont val="Arial"/>
      </d:rPr>
      <d:t xml:space="preserve">
~beton C 30/37, XC3, Cl 0,20, Dmax 16, zaščitni sloj 4 cm
Obdelava opaženih površin po SIST EN 13670.
- nevidne površine: razred VB0
- vidne površine: razred VB2
Obdelava neopaženih površin:
- nevidne površine: enostavna
- vidne površine: posebna - zaglajevanje</d:t>
    </d:r>
  </si>
  <si>
    <d:r xmlns:d="http://schemas.openxmlformats.org/spreadsheetml/2006/main">
      <d:rPr>
        <d:sz val="11"/>
        <d:rFont val="Arial"/>
      </d:rPr>
      <d:t xml:space="preserve">Dobava in vgrajevanje betona v armirane konstrukcije preseka nad 0,12 do 0,20 m3/m2-m; z vsemi pomožnimi deli in prenosi do mesta vgraditve: </d:t>
    </d:r>
    <d:r xmlns:d="http://schemas.openxmlformats.org/spreadsheetml/2006/main">
      <d:rPr>
        <d:b/>
        <d:sz val="11"/>
        <d:color rgb="FF000000"/>
        <d:rFont val="Arial"/>
      </d:rPr>
      <d:t xml:space="preserve">ostale betonske</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stene,  debeline 20 cm (višine sten do1,5 m)</d:t>
    </d:r>
    <d:r xmlns:d="http://schemas.openxmlformats.org/spreadsheetml/2006/main">
      <d:rPr>
        <d:sz val="11"/>
        <d:color rgb="FF000000"/>
        <d:rFont val="Arial"/>
      </d:rPr>
      <d:t xml:space="preserve">
~beton C 30/37, XC1, Cl 0,20, Dmax 16, zaščitni sloj 4 cm
Obdelava opaženih površin po SIST EN 13670.
- nevidne površine: razred VB0
- vidne površine: razred VB2
Obdelava neopaženih površin:
- nevidne površine: enostavna
- vidne površine: posebna - zaglajevanje</d:t>
    </d:r>
  </si>
  <si>
    <d:r xmlns:d="http://schemas.openxmlformats.org/spreadsheetml/2006/main">
      <d:rPr>
        <d:sz val="11"/>
        <d:rFont val="Arial"/>
      </d:rPr>
      <d:t xml:space="preserve">Dobava in vgrajevanje betona v armirane konstrukcije preseka nad 0,20 do 0,30 m3/m2-m; z vsemi pomožnimi deli in prenosi do mesta vgraditve: </d:t>
    </d:r>
    <d:r xmlns:d="http://schemas.openxmlformats.org/spreadsheetml/2006/main">
      <d:rPr>
        <d:b/>
        <d:sz val="11"/>
        <d:color rgb="FF000000"/>
        <d:rFont val="Arial"/>
      </d:rPr>
      <d:t xml:space="preserve">ostale betonske</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stene,  debeline 25 cm (višine sten do 3 m)</d:t>
    </d:r>
    <d:r xmlns:d="http://schemas.openxmlformats.org/spreadsheetml/2006/main">
      <d:rPr>
        <d:sz val="11"/>
        <d:color rgb="FF000000"/>
        <d:rFont val="Arial"/>
      </d:rPr>
      <d:t xml:space="preserve">
~beton C 30/37, XC1, Cl 0,20, Dmax 16, zaščitni sloj 4 cm
Obdelava opaženih površin po SIST EN 13670.
- nevidne površine: razred VB0
- vidne površine: razred VB2
Obdelava neopaženih površin:
- nevidne površine: enostavna
- vidne površine: posebna - zaglajevanje</d:t>
    </d:r>
  </si>
  <si>
    <d:r xmlns:d="http://schemas.openxmlformats.org/spreadsheetml/2006/main">
      <d:rPr>
        <d:sz val="11"/>
        <d:rFont val="Arial"/>
      </d:rPr>
      <d:t xml:space="preserve">Dobava in vgrajevanje betona v armirane konstrukcije preseka nad 0,20 do 0,30 m3/m2-m; z vsemi pomožnimi deli in prenosi do mesta vgraditve: </d:t>
    </d:r>
    <d:r xmlns:d="http://schemas.openxmlformats.org/spreadsheetml/2006/main">
      <d:rPr>
        <d:b/>
        <d:sz val="11"/>
        <d:color rgb="FF000000"/>
        <d:rFont val="Arial"/>
      </d:rPr>
      <d:t xml:space="preserve">ostale betonske</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stene,  debeline 25 cm (višine sten nad 3 do 6 m)</d:t>
    </d:r>
    <d:r xmlns:d="http://schemas.openxmlformats.org/spreadsheetml/2006/main">
      <d:rPr>
        <d:sz val="11"/>
        <d:color rgb="FF000000"/>
        <d:rFont val="Arial"/>
      </d:rPr>
      <d:t xml:space="preserve">
~beton C 30/37, XC1, Cl 0,20, Dmax 16, zaščitni sloj 4 cm
Obdelava opaženih površin po SIST EN 13670.
- nevidne površine: razred VB0
- vidne površine: razred VB2
Obdelava neopaženih površin:
- nevidne površine: enostavna
- vidne površine: posebna - zaglajevanje</d:t>
    </d:r>
  </si>
  <si>
    <d:r xmlns:d="http://schemas.openxmlformats.org/spreadsheetml/2006/main">
      <d:rPr>
        <d:sz val="11"/>
        <d:rFont val="Arial"/>
      </d:rPr>
      <d:t xml:space="preserve">Dobava in vgrajevanje betona v armirane konstrukcije; z vsemi pomožnimi deli in prenosi do mesta vgraditve: </d:t>
    </d:r>
    <d:r xmlns:d="http://schemas.openxmlformats.org/spreadsheetml/2006/main">
      <d:rPr>
        <d:b/>
        <d:sz val="11"/>
        <d:color rgb="FF000000"/>
        <d:rFont val="Arial"/>
      </d:rPr>
      <d:t xml:space="preserve">AB stopnice in podest</d:t>
    </d:r>
    <d:r xmlns:d="http://schemas.openxmlformats.org/spreadsheetml/2006/main">
      <d:rPr>
        <d:sz val="11"/>
        <d:color rgb="FF000000"/>
        <d:rFont val="Arial"/>
      </d:rPr>
      <d:t xml:space="preserve">
~beton C 30/37, XC1, Cl 0,20, Dmax 16, zaščitni sloj 4 cm
Obdelava opaženih površin po SIST EN 13670.
- nevidne površine: razred VB0
- vidne površine: razred VB2
Obdelava neopaženih površin:
- nevidne površine: enostavna
- vidne površine: posebna - zaglajevanje</d:t>
    </d:r>
  </si>
  <si>
    <d:r xmlns:d="http://schemas.openxmlformats.org/spreadsheetml/2006/main">
      <d:rPr>
        <d:sz val="11"/>
        <d:rFont val="Arial"/>
      </d:rPr>
      <d:t xml:space="preserve">Dobava in vgradnja betona v armirane konstrukcije manjših  presekov do 0,05 m3/m2-m,kos; z vsemi pomožnimi deli in prenosi do mesta vgraditve: betonski podstavki za uvodnice, na prehodu uvodnic iz lovilne jame v TR 
~beton C 30/37, XC4, XD3, XF4 Cl 0,20, Dmax 16, zaščitni sloj 4 cm
Obdelava opaženih površin po SIST EN 13670.
- nevidne površine: razred VB0
- vidne površine: razred VB2
Obdelava neopaženih površin:
- nevidne površine: enostavna
- vidne površine: posebna - zaglajevanje</d:t>
    </d:r>
  </si>
  <si>
    <t>ZIDARSKA DELA</t>
  </si>
  <si>
    <d:r xmlns:d="http://schemas.openxmlformats.org/spreadsheetml/2006/main">
      <d:rPr>
        <d:sz val="11"/>
        <d:rFont val="Arial"/>
      </d:rPr>
      <d:t xml:space="preserve">Požarno tesnjenje prebojev za instalacije (strojno, elektro, tehnologija) je v obsegu dobave in izvedbe izvajalcev strojnih in elektro inatalacij in NI predmet tega popisa.</d:t>
    </d:r>
  </si>
  <si>
    <d:r xmlns:d="http://schemas.openxmlformats.org/spreadsheetml/2006/main">
      <d:rPr>
        <d:sz val="11"/>
        <d:rFont val="Arial"/>
      </d:rPr>
      <d:t xml:space="preserve">Prehodi med horizontalno in vertikalno hidroizolacijo so obdelani z betonskimi zaokrožnicami, kar mora biti upoštevano v enotnih cenah izvedbe hidoizolacijskih del.</d:t>
    </d:r>
  </si>
  <si>
    <d:r xmlns:d="http://schemas.openxmlformats.org/spreadsheetml/2006/main">
      <d:rPr>
        <d:sz val="11"/>
        <d:rFont val="Arial"/>
      </d:rPr>
      <d:t xml:space="preserve">Pred izvedbo estrihov izvajalec izdela in v odobritev projektantu in nadzorniku preda Načrt izvedbe dilatacij skladno s splošnimi zahtevami v "Tehničnih pogojih gradbeno obrtniških del", Št. načrta: R4MB01-6X/01  (Id. oznaka: R4MB01-6X1000, poglavje 3.5.3)
Izdelava načrta mora biti upoštevana v enotnih cenah za izvedbo estrihov.</d:t>
    </d:r>
  </si>
  <si>
    <d:r xmlns:d="http://schemas.openxmlformats.org/spreadsheetml/2006/main">
      <d:rPr>
        <d:sz val="11"/>
        <d:rFont val="Arial"/>
      </d:rPr>
      <d:t xml:space="preserve">Izravnava betonskih površin - spodnja stran stopniščne rame in podesta in stropov z nosilci  (tam kjer ni spuščenih stropov) z brušenjem, tako da so površine pripravljene za slikopleskarska dela:
~horizontalne površine in delno vertikalne pri nosilcih</d:t>
    </d:r>
  </si>
  <si>
    <d:r xmlns:d="http://schemas.openxmlformats.org/spreadsheetml/2006/main">
      <d:rPr>
        <d:sz val="11"/>
        <d:rFont val="Arial"/>
      </d:rPr>
      <d:t xml:space="preserve">Izravnava betonskih površin sten (v jaških pred TR)  z brušenjem, tako da so površine pripravljene za slikopleskarska dela:
~vertikalne površine </d:t>
    </d:r>
  </si>
  <si>
    <d:r xmlns:d="http://schemas.openxmlformats.org/spreadsheetml/2006/main">
      <d:rPr>
        <d:sz val="11"/>
        <d:rFont val="Arial"/>
      </d:rPr>
      <d:t xml:space="preserve">Strojni omet betonskih sten, s pripravo podlage, skupaj z vsem pomožnim materialom, pripravljalnimi in zaključnimi deli. Na stenah, kjer bo položena zaključna nizkostenska obroba iz granitogres plošč, je potrebno debelino ometa, prilagoditi debelini plošč in lepila - obroba in omet morata biti v isti ravnini, prav tako se na teh stenah omet ne izdela do tal. Zaključi se na višini nizkostenske obrobe, kar je potrebno upoštevati v ceni.</d:t>
    </d:r>
  </si>
  <si>
    <d:r xmlns:d="http://schemas.openxmlformats.org/spreadsheetml/2006/main">
      <d:rPr>
        <d:sz val="11"/>
        <d:rFont val="Arial"/>
      </d:rPr>
      <d:t xml:space="preserve">Dobava in polaganje </d:t>
    </d:r>
    <d:r xmlns:d="http://schemas.openxmlformats.org/spreadsheetml/2006/main">
      <d:rPr>
        <d:b/>
        <d:sz val="11"/>
        <d:color rgb="FF000000"/>
        <d:rFont val="Arial"/>
      </d:rPr>
      <d:t xml:space="preserve">horizontalne</d:t>
    </d:r>
    <d:r xmlns:d="http://schemas.openxmlformats.org/spreadsheetml/2006/main">
      <d:rPr>
        <d:sz val="11"/>
        <d:color rgb="FF000000"/>
        <d:rFont val="Arial"/>
      </d:rPr>
      <d:t xml:space="preserve"> hidroizolacije vključno z ev.pripravo betonske površine z vsemi zaključki v naslednji sestavi:
~ hladni bitumenski premaz (kot npr. Fragmat IBITOL ali enakovredno oz. enakega ali višjega cenovnega razreda),
~ polimer bitumenski varilni trak (kot npr. Fragmat IZOTEKT T4 PLUS ali enakovredno oz. enakega ali višjega cenovnega razreda), skupna debelina min. 0,5 cm</d:t>
    </d:r>
  </si>
  <si>
    <d:r xmlns:d="http://schemas.openxmlformats.org/spreadsheetml/2006/main">
      <d:rPr>
        <d:sz val="11"/>
        <d:rFont val="Arial"/>
      </d:rPr>
      <d:t xml:space="preserve">Dobava in polaganje </d:t>
    </d:r>
    <d:r xmlns:d="http://schemas.openxmlformats.org/spreadsheetml/2006/main">
      <d:rPr>
        <d:b/>
        <d:sz val="11"/>
        <d:color rgb="FF000000"/>
        <d:rFont val="Arial"/>
      </d:rPr>
      <d:t xml:space="preserve">horizontalne</d:t>
    </d:r>
    <d:r xmlns:d="http://schemas.openxmlformats.org/spreadsheetml/2006/main">
      <d:rPr>
        <d:sz val="11"/>
        <d:color rgb="FF000000"/>
        <d:rFont val="Arial"/>
      </d:rPr>
      <d:t xml:space="preserve"> hidroizolacije (balkon: </d:t>
    </d:r>
    <d:r xmlns:d="http://schemas.openxmlformats.org/spreadsheetml/2006/main">
      <d:rPr>
        <d:b/>
        <d:sz val="11"/>
        <d:color rgb="FF000000"/>
        <d:rFont val="Arial"/>
      </d:rPr>
      <d:t xml:space="preserve">sestava T9</d:t>
    </d:r>
    <d:r xmlns:d="http://schemas.openxmlformats.org/spreadsheetml/2006/main">
      <d:rPr>
        <d:sz val="11"/>
        <d:color rgb="FF000000"/>
        <d:rFont val="Arial"/>
      </d:rPr>
      <d:t xml:space="preserve">), z vsemi zaključki v naslednji sestavi:
~ 1. sloj (vgradnja neposredno na toplotno izolacijo): samolepilni hidroizolacijski trak (kot npr. Fragmat IZOSELF P3 ali IZOSELF P4 oz. enakovredno in enakega ali višjega cenovnega razreda)
- 2. sloj: hidroizolacijski trak, ki se lepli na 1. sloj (kot npr. Fragmat  IZOELAST P5 PLUS ali IZOELAST P4 PLUS oz. enakovredno in enakega ali višjega cenovnega razreda)</d:t>
    </d:r>
  </si>
  <si>
    <d:r xmlns:d="http://schemas.openxmlformats.org/spreadsheetml/2006/main">
      <d:rPr>
        <d:sz val="11"/>
        <d:rFont val="Arial"/>
      </d:rPr>
      <d:t xml:space="preserve">Dobava in izvedba hidroizolacijskega premaza stikov kot horizontalna hidroizolacija na pripravljeno betonsko površino z vsemi zaključki v naslednji sestavi:
~ hidroizolacijski premaz, kot npr. </d:t>
    </d:r>
    <d:r xmlns:d="http://schemas.openxmlformats.org/spreadsheetml/2006/main">
      <d:rPr>
        <d:b/>
        <d:sz val="11"/>
        <d:color rgb="FF000000"/>
        <d:rFont val="Arial"/>
      </d:rPr>
      <d:t xml:space="preserve">hidrotes plus </d:t>
    </d:r>
    <d:r xmlns:d="http://schemas.openxmlformats.org/spreadsheetml/2006/main">
      <d:rPr>
        <d:sz val="11"/>
        <d:color rgb="FF000000"/>
        <d:rFont val="Arial"/>
      </d:rPr>
      <d:t xml:space="preserve">ali enakovredno ter enakega cenovnega razreda: stik peta temelja/temeljni nastavki oziroma temeljini nastavki talna pločša </d:t>
    </d:r>
  </si>
  <si>
    <d:r xmlns:d="http://schemas.openxmlformats.org/spreadsheetml/2006/main">
      <d:rPr>
        <d:sz val="11"/>
        <d:rFont val="Arial"/>
      </d:rPr>
      <d:t xml:space="preserve">Dobava in izvedba</d:t>
    </d:r>
    <d:r xmlns:d="http://schemas.openxmlformats.org/spreadsheetml/2006/main">
      <d:rPr>
        <d:b/>
        <d:sz val="11"/>
        <d:color rgb="FF000000"/>
        <d:rFont val="Arial"/>
      </d:rPr>
      <d:t xml:space="preserve"> vertikalne</d:t>
    </d:r>
    <d:r xmlns:d="http://schemas.openxmlformats.org/spreadsheetml/2006/main">
      <d:rPr>
        <d:sz val="11"/>
        <d:color rgb="FF000000"/>
        <d:rFont val="Arial"/>
      </d:rPr>
      <d:t xml:space="preserve"> hidroizolacije na betonsko površino z vsemi zaključki v naslednji sestavi:
~ priprava betonske površine
~ hladni bitumenski premaz (kot npr. Fragmat IBITOL ali enakovredno oz. enakega ali višjega cenovnega razreda),
~ polimer bitumenski varilni trak (kot npr. Fragmat IZOTEKT T4 PLUS ali enakovredno oz. enakega ali višjega cenovnega razreda), skupna debelina min. 0,5 cm
Opomba: v tej postavki je zajeta tudi količina vertikalne hidroizolacije za področje podzidka.</d:t>
    </d:r>
  </si>
  <si>
    <d:r xmlns:d="http://schemas.openxmlformats.org/spreadsheetml/2006/main">
      <d:rPr>
        <d:sz val="11"/>
        <d:rFont val="Arial"/>
      </d:rPr>
      <d:t xml:space="preserve">Dobava in polaganje toplotne izolacije pod talnimi ploščami, z exstrudiranim polistirenom (kot npr. Fragmat XPS300), debeline 10 cm, vključno z vsemi potrebnimi deli in zaključki.</d:t>
    </d:r>
  </si>
  <si>
    <d:r xmlns:d="http://schemas.openxmlformats.org/spreadsheetml/2006/main">
      <d:rPr>
        <d:sz val="11"/>
        <d:rFont val="Arial"/>
      </d:rPr>
      <d:t xml:space="preserve">Dobava in izvedba zaščite vertikalne hidroizolacije na obodu vkopanega dela objekta in podzidka z ekstrudiranim polistirenom (kot npr. Fragmat XPS 300), debeline 18 cm , vključno z vsemi zaključki in pritrjevanjem po navodilu proizvajalca.
~ oznaka F1.1 in F.2</d:t>
    </d:r>
  </si>
  <si>
    <d:r xmlns:d="http://schemas.openxmlformats.org/spreadsheetml/2006/main">
      <d:rPr>
        <d:sz val="11"/>
        <d:rFont val="Arial"/>
      </d:rPr>
      <d:t xml:space="preserve">Dobava in izvedba zaščite vertikalne hidroizolacije temeljnih zidov - notranja stran, z ekstrudiranim polistirenom (kot npr. Fragmat XPS 300), debeline 5 cm , vključno z vsemi zaključki in pritrjevanjem po navodilu proizvajalca.
~ oznaka F.1,2</d:t>
    </d:r>
  </si>
  <si>
    <d:r xmlns:d="http://schemas.openxmlformats.org/spreadsheetml/2006/main">
      <d:rPr>
        <d:sz val="11"/>
        <d:rFont val="Arial"/>
      </d:rPr>
      <d:t xml:space="preserve">Dobava in izvedba zaščite vertikalne hidroizolacije betonskih kabelskih blokov, s čepasto folijo , vključno z vsemi zaključki in pritrjevanjem po navodilu proizvajalca.</d:t>
    </d:r>
  </si>
  <si>
    <d:r xmlns:d="http://schemas.openxmlformats.org/spreadsheetml/2006/main">
      <d:rPr>
        <d:sz val="11"/>
        <d:rFont val="Arial"/>
      </d:rPr>
      <d:t xml:space="preserve">Dobava, izdelava in vgradnja mehanske zaščite fasade podzidka na stiku z asflatno površino (npr. trda gumbasta folija) po detajlu izbranega proizvajalca fasadnega sistema na podzidku - mehanska zaščita sega min. 10 cm pod končno koto asfalta.</d:t>
    </d:r>
  </si>
  <si>
    <d:r xmlns:d="http://schemas.openxmlformats.org/spreadsheetml/2006/main">
      <d:rPr>
        <d:sz val="11"/>
        <d:rFont val="Arial"/>
      </d:rPr>
      <d:t xml:space="preserve">Dobava in vgradnja ekspandiranega polistirena, debeline 2 cm, na stiku med temeljem za diesel agregat in AB ploščo. Po zabetoniranju plošče je potrebno izpraskati ekspandiran polistiren v globino do 2 cm. </d:t>
    </d:r>
  </si>
  <si>
    <d:r xmlns:d="http://schemas.openxmlformats.org/spreadsheetml/2006/main">
      <d:rPr>
        <d:sz val="11"/>
        <d:rFont val="Arial"/>
      </d:rPr>
      <d:t xml:space="preserve">Dobava in zapolnitev izpraskane rege globine 2 cm (glej predhodno postavko) s trajno elastičnim kitom, skupaj z vsemi potrebnimi deli.</d:t>
    </d:r>
  </si>
  <si>
    <d:r xmlns:d="http://schemas.openxmlformats.org/spreadsheetml/2006/main">
      <d:rPr>
        <d:sz val="11"/>
        <d:rFont val="Arial"/>
      </d:rPr>
      <d:t xml:space="preserve">Kompletna izdelava mikroarmiranega cementnega estriha ( oznaka</d:t>
    </d:r>
    <d:r xmlns:d="http://schemas.openxmlformats.org/spreadsheetml/2006/main">
      <d:rPr>
        <d:b/>
        <d:sz val="11"/>
        <d:color rgb="FF000000"/>
        <d:rFont val="Arial"/>
      </d:rPr>
      <d:t xml:space="preserve"> T4 </d:t>
    </d:r>
    <d:r xmlns:d="http://schemas.openxmlformats.org/spreadsheetml/2006/main">
      <d:rPr>
        <d:sz val="11"/>
        <d:color rgb="FF000000"/>
        <d:rFont val="Arial"/>
      </d:rPr>
      <d:t xml:space="preserve">in </d:t>
    </d:r>
    <d:r xmlns:d="http://schemas.openxmlformats.org/spreadsheetml/2006/main">
      <d:rPr>
        <d:b/>
        <d:sz val="11"/>
        <d:color rgb="FF000000"/>
        <d:rFont val="Arial"/>
      </d:rPr>
      <d:t xml:space="preserve">T12</d:t>
    </d:r>
    <d:r xmlns:d="http://schemas.openxmlformats.org/spreadsheetml/2006/main">
      <d:rPr>
        <d:sz val="11"/>
        <d:color rgb="FF000000"/>
        <d:rFont val="Arial"/>
      </d:rPr>
      <d:t xml:space="preserve">), debeline 5,5 cm, na očiščeno AB ploščo, skupaj z dilatacijami ter vsemi potrebnimi deli in materialom.</d:t>
    </d:r>
  </si>
  <si>
    <d:r xmlns:d="http://schemas.openxmlformats.org/spreadsheetml/2006/main">
      <d:rPr>
        <d:sz val="11"/>
        <d:rFont val="Arial"/>
      </d:rPr>
      <d:t xml:space="preserve">Kompletna izdelava mikroarmiranega cementnega estriha (oznaka </d:t>
    </d:r>
    <d:r xmlns:d="http://schemas.openxmlformats.org/spreadsheetml/2006/main">
      <d:rPr>
        <d:b/>
        <d:sz val="11"/>
        <d:color rgb="FF000000"/>
        <d:rFont val="Arial"/>
      </d:rPr>
      <d:t xml:space="preserve">T3</d:t>
    </d:r>
    <d:r xmlns:d="http://schemas.openxmlformats.org/spreadsheetml/2006/main">
      <d:rPr>
        <d:sz val="11"/>
        <d:color rgb="FF000000"/>
        <d:rFont val="Arial"/>
      </d:rPr>
      <d:t xml:space="preserve">), debeline 6,5 cm, na očiščeno AB ploščo, skupaj z dilatacijami ter vsemi potrebnimi deli in materialom.</d:t>
    </d:r>
  </si>
  <si>
    <d:r xmlns:d="http://schemas.openxmlformats.org/spreadsheetml/2006/main">
      <d:rPr>
        <d:sz val="11"/>
        <d:rFont val="Arial"/>
      </d:rPr>
      <d:t xml:space="preserve">Kompletna izdelava mikroarmiranega cementnega estriha (oznaka </d:t>
    </d:r>
    <d:r xmlns:d="http://schemas.openxmlformats.org/spreadsheetml/2006/main">
      <d:rPr>
        <d:b/>
        <d:sz val="11"/>
        <d:color rgb="FF000000"/>
        <d:rFont val="Arial"/>
      </d:rPr>
      <d:t xml:space="preserve">T14</d:t>
    </d:r>
    <d:r xmlns:d="http://schemas.openxmlformats.org/spreadsheetml/2006/main">
      <d:rPr>
        <d:sz val="11"/>
        <d:color rgb="FF000000"/>
        <d:rFont val="Arial"/>
      </d:rPr>
      <d:t xml:space="preserve">), debeline 7,5 cm, na očiščeno AB ploščo, skupaj z dilatacijami ter vsemi potrebnimi deli in materialom.</d:t>
    </d:r>
  </si>
  <si>
    <d:r xmlns:d="http://schemas.openxmlformats.org/spreadsheetml/2006/main">
      <d:rPr>
        <d:sz val="11"/>
        <d:rFont val="Arial"/>
      </d:rPr>
      <d:t xml:space="preserve">Kompletna izdelava mikroarmiranega cementnega estriha (oznaka </d:t>
    </d:r>
    <d:r xmlns:d="http://schemas.openxmlformats.org/spreadsheetml/2006/main">
      <d:rPr>
        <d:b/>
        <d:sz val="11"/>
        <d:color rgb="FF000000"/>
        <d:rFont val="Arial"/>
      </d:rPr>
      <d:t xml:space="preserve">T13</d:t>
    </d:r>
    <d:r xmlns:d="http://schemas.openxmlformats.org/spreadsheetml/2006/main">
      <d:rPr>
        <d:sz val="11"/>
        <d:color rgb="FF000000"/>
        <d:rFont val="Arial"/>
      </d:rPr>
      <d:t xml:space="preserve">), debeline 8 cm, na očiščeno AB ploščo, skupaj z dilatacijami ter vsemi potrebnimi deli in materialom.</d:t>
    </d:r>
  </si>
  <si>
    <d:r xmlns:d="http://schemas.openxmlformats.org/spreadsheetml/2006/main">
      <d:rPr>
        <d:sz val="11"/>
        <d:rFont val="Arial"/>
      </d:rPr>
      <d:t xml:space="preserve">Kompletna izdelava mikroarmiranega zmrzlinsko odpornega cementnega estriha (oznaka </d:t>
    </d:r>
    <d:r xmlns:d="http://schemas.openxmlformats.org/spreadsheetml/2006/main">
      <d:rPr>
        <d:b/>
        <d:sz val="11"/>
        <d:color rgb="FF000000"/>
        <d:rFont val="Arial"/>
      </d:rPr>
      <d:t xml:space="preserve">T9</d:t>
    </d:r>
    <d:r xmlns:d="http://schemas.openxmlformats.org/spreadsheetml/2006/main">
      <d:rPr>
        <d:sz val="11"/>
        <d:color rgb="FF000000"/>
        <d:rFont val="Arial"/>
      </d:rPr>
      <d:t xml:space="preserve">), debeline 7 cm, skupaj z ev.dilatacijami ter vsemi potrebnimi deli in materialom.</d:t>
    </d:r>
  </si>
  <si>
    <d:r xmlns:d="http://schemas.openxmlformats.org/spreadsheetml/2006/main">
      <d:rPr>
        <d:sz val="11"/>
        <d:rFont val="Arial"/>
      </d:rPr>
      <d:t xml:space="preserve">Dobava in polaganje toplotne izolacije pod estrihom (oznaka</d:t>
    </d:r>
    <d:r xmlns:d="http://schemas.openxmlformats.org/spreadsheetml/2006/main">
      <d:rPr>
        <d:b/>
        <d:sz val="11"/>
        <d:color rgb="FF000000"/>
        <d:rFont val="Arial"/>
      </d:rPr>
      <d:t xml:space="preserve"> T4</d:t>
    </d:r>
    <d:r xmlns:d="http://schemas.openxmlformats.org/spreadsheetml/2006/main">
      <d:rPr>
        <d:sz val="11"/>
        <d:color rgb="FF000000"/>
        <d:rFont val="Arial"/>
      </d:rPr>
      <d:t xml:space="preserve">):
~ PE folija
~ talna izolacijska plošča iz kamene volne kot Knauf Insulation NaturBoard TPS, debeline 5 cm</d:t>
    </d:r>
  </si>
  <si>
    <d:r xmlns:d="http://schemas.openxmlformats.org/spreadsheetml/2006/main">
      <d:rPr>
        <d:sz val="11"/>
        <d:rFont val="Arial"/>
      </d:rPr>
      <d:t xml:space="preserve">Dobava in polaganje toplotne izolacije pod estrihom (oznaka </d:t>
    </d:r>
    <d:r xmlns:d="http://schemas.openxmlformats.org/spreadsheetml/2006/main">
      <d:rPr>
        <d:b/>
        <d:sz val="11"/>
        <d:color rgb="FF000000"/>
        <d:rFont val="Arial"/>
      </d:rPr>
      <d:t xml:space="preserve">T9</d:t>
    </d:r>
    <d:r xmlns:d="http://schemas.openxmlformats.org/spreadsheetml/2006/main">
      <d:rPr>
        <d:sz val="11"/>
        <d:color rgb="FF000000"/>
        <d:rFont val="Arial"/>
      </d:rPr>
      <d:t xml:space="preserve">):
~ hidroizolacija </d:t>
    </d:r>
    <d:r xmlns:d="http://schemas.openxmlformats.org/spreadsheetml/2006/main">
      <d:rPr>
        <d:b/>
        <d:sz val="11"/>
        <d:color rgb="FF000000"/>
        <d:rFont val="Arial"/>
      </d:rPr>
      <d:t xml:space="preserve">- upoštevano v postavki horizontalna hidroizolacija</d:t>
    </d:r>
    <d:r xmlns:d="http://schemas.openxmlformats.org/spreadsheetml/2006/main">
      <d:rPr>
        <d:sz val="11"/>
        <d:color rgb="FF000000"/>
        <d:rFont val="Arial"/>
      </d:rPr>
      <d:t xml:space="preserve">
~ toplotna izolacija ekspandiran polistiren (kot npr. Fragmat EPS 200), skupne debeline 50 cm (toplotna izolacija se polaga v več slojih z zamiki stikov med sloji)</d:t>
    </d:r>
  </si>
  <si>
    <d:r xmlns:d="http://schemas.openxmlformats.org/spreadsheetml/2006/main">
      <d:rPr>
        <d:sz val="11"/>
        <d:rFont val="Arial"/>
      </d:rPr>
      <d:t xml:space="preserve">Dobava in polaganje tlaka na podstreh </d:t>
    </d:r>
    <d:r xmlns:d="http://schemas.openxmlformats.org/spreadsheetml/2006/main">
      <d:rPr>
        <d:b/>
        <d:sz val="11"/>
        <d:color rgb="FF000000"/>
        <d:rFont val="Arial"/>
      </d:rPr>
      <d:t xml:space="preserve">T11</d:t>
    </d:r>
    <d:r xmlns:d="http://schemas.openxmlformats.org/spreadsheetml/2006/main">
      <d:rPr>
        <d:sz val="11"/>
        <d:color rgb="FF000000"/>
        <d:rFont val="Arial"/>
      </d:rPr>
      <d:t xml:space="preserve">, v sestavi:
~ OSB plošče za uporabo v vlažnih pogojih, polaganje na pero, debeline 1,8 cm
~ pohodna plošča iz kamene mineralne volne, kot Knauf Insulation DF, skupne debeline 20 cm
~ parna zapora, kot Knauf Insulation Homeseal LDS 100, Sd vrednost &gt;100 m
~ AB plošča - </d:t>
    </d:r>
    <d:r xmlns:d="http://schemas.openxmlformats.org/spreadsheetml/2006/main">
      <d:rPr>
        <d:b/>
        <d:sz val="11"/>
        <d:color rgb="FF000000"/>
        <d:rFont val="Arial"/>
      </d:rPr>
      <d:t xml:space="preserve">upoštevana pri betonskih delih</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Opomba:</d:t>
    </d:r>
    <d:r xmlns:d="http://schemas.openxmlformats.org/spreadsheetml/2006/main">
      <d:rPr>
        <d:sz val="11"/>
        <d:color rgb="FF000000"/>
        <d:rFont val="Arial"/>
      </d:rPr>
      <d:t xml:space="preserve"> Polaganje plošč iz kamene volje se izvaja v dveh slojih, z zamikom stikov med zgornjim in spodnjim slojem.</d:t>
    </d:r>
  </si>
  <si>
    <d:r xmlns:d="http://schemas.openxmlformats.org/spreadsheetml/2006/main">
      <d:rPr>
        <d:sz val="11"/>
        <d:rFont val="Arial"/>
      </d:rPr>
      <d:t xml:space="preserve">Dobava in polaganje toplotne izolacije nad "jaškom" TR, na podstreh, v sestavi:
~ pohodna plošča iz kamene mineralne volne, kot Knauf Insulation DF, debeline 8 cm
~ parna zapora, kot Knauf Insulation Homeseal LDS 100, Sd vrednost &gt;100 m
~ AB plošča - </d:t>
    </d:r>
    <d:r xmlns:d="http://schemas.openxmlformats.org/spreadsheetml/2006/main">
      <d:rPr>
        <d:b/>
        <d:sz val="11"/>
        <d:color rgb="FF000000"/>
        <d:rFont val="Arial"/>
      </d:rPr>
      <d:t xml:space="preserve">upoštevana pri betonskih delih</d:t>
    </d:r>
  </si>
  <si>
    <d:r xmlns:d="http://schemas.openxmlformats.org/spreadsheetml/2006/main">
      <d:rPr>
        <d:sz val="11"/>
        <d:rFont val="Arial"/>
      </d:rPr>
      <d:t xml:space="preserve">Dobava in polaganje toplotne izolacije pod streho S3, v sestavi:
~ pohodna plošča iz kamene mineralne volne, kot Knauf Insulation DF, skupne debeline 20 cm
~ parna zapora, kot Knauf Insulation Homeseal LDS 100, Sd vrednost &gt;100 m
~ AB plošča - </d:t>
    </d:r>
    <d:r xmlns:d="http://schemas.openxmlformats.org/spreadsheetml/2006/main">
      <d:rPr>
        <d:b/>
        <d:sz val="11"/>
        <d:color rgb="FF000000"/>
        <d:rFont val="Arial"/>
      </d:rPr>
      <d:t xml:space="preserve">upoštevana pri betonskih delih
Opomba: </d:t>
    </d:r>
    <d:r xmlns:d="http://schemas.openxmlformats.org/spreadsheetml/2006/main">
      <d:rPr>
        <d:sz val="11"/>
        <d:color rgb="FF000000"/>
        <d:rFont val="Arial"/>
      </d:rPr>
      <d:t xml:space="preserve">Polaganje plošč iz kamene volje se izvaja v dveh slojih, z zamikom stikov med zgornjim in spodnjim slojem.</d:t>
    </d:r>
  </si>
  <si>
    <d:r xmlns:d="http://schemas.openxmlformats.org/spreadsheetml/2006/main">
      <d:rPr>
        <d:sz val="11"/>
        <d:rFont val="Arial"/>
      </d:rPr>
      <d:t xml:space="preserve">Dobava in polaganje toplotno izolativne obloge sten na podstrehi (v območju žlot), v sestavi:
~ AB stena  -</d:t>
    </d:r>
    <d:r xmlns:d="http://schemas.openxmlformats.org/spreadsheetml/2006/main">
      <d:rPr>
        <d:b/>
        <d:sz val="11"/>
        <d:color rgb="FF000000"/>
        <d:rFont val="Arial"/>
      </d:rPr>
      <d:t xml:space="preserve"> upoštevano pri betonskih delih
~</d:t>
    </d:r>
    <d:r xmlns:d="http://schemas.openxmlformats.org/spreadsheetml/2006/main">
      <d:rPr>
        <d:sz val="11"/>
        <d:color rgb="FF000000"/>
        <d:rFont val="Arial"/>
      </d:rPr>
      <d:t xml:space="preserve"> parna zapora kot Knauf Insulation Homeseal LDS 100, Sd vrednost &gt;100 m
~ ekstrudiran polistiren (XPS), v debelini 8 cm
~ tankoslojni omet, z vsemi sloji, kot jih predvideva proizvajalec.</d:t>
    </d:r>
  </si>
  <si>
    <d:r xmlns:d="http://schemas.openxmlformats.org/spreadsheetml/2006/main">
      <d:rPr>
        <d:sz val="11"/>
        <d:rFont val="Arial"/>
      </d:rPr>
      <d:t xml:space="preserve">Dobava in polaganje toplotno izolativne obloge sten na podstrehi, v sestavi:
~ AB stena  -</d:t>
    </d:r>
    <d:r xmlns:d="http://schemas.openxmlformats.org/spreadsheetml/2006/main">
      <d:rPr>
        <d:b/>
        <d:sz val="11"/>
        <d:color rgb="FF000000"/>
        <d:rFont val="Arial"/>
      </d:rPr>
      <d:t xml:space="preserve"> upoštevano pri betonskih delih
~</d:t>
    </d:r>
    <d:r xmlns:d="http://schemas.openxmlformats.org/spreadsheetml/2006/main">
      <d:rPr>
        <d:sz val="11"/>
        <d:color rgb="FF000000"/>
        <d:rFont val="Arial"/>
      </d:rPr>
      <d:t xml:space="preserve"> parna zapora kot Knauf Insulation Homeseal LDS 100, Sd vrednost &gt;100 m
~ mineralna volna s kaširanim steklenim voalom kot npr. Knaufinsulation FKD-S Thermal ali enakovredno ter enakega cenovnega razreda, debeline 8 cm
~ tankoslojni omet, z vsemi sloji, kot jih predvideva proizvajalec.</d:t>
    </d:r>
  </si>
  <si>
    <d:r xmlns:d="http://schemas.openxmlformats.org/spreadsheetml/2006/main">
      <d:rPr>
        <d:sz val="11"/>
        <d:rFont val="Arial"/>
      </d:rPr>
      <d:t xml:space="preserve">Dobava in polaganje toplotne izolacije iz mineralne volne, v prostor med AB stenami in napuščem. Toplotna izolacija je različnih debelin.
Ocena</d:t>
    </d:r>
  </si>
  <si>
    <d:r xmlns:d="http://schemas.openxmlformats.org/spreadsheetml/2006/main">
      <d:rPr>
        <d:sz val="11"/>
        <d:rFont val="Arial"/>
      </d:rPr>
      <d:t xml:space="preserve">Dobava in vradnja nerjavnega smradotesnega pokrova svetlih dimenzij odprtine 40 x 40 cm, komplet z okvirjem. Pokrov kot HAGO DECK BVE 44 iz nerjavne pločevine, predpripravljen za tlak, ki bo obdelan kot finalni tlak v prostoru.  Okvir se vgradi v estrih prostora.</d:t>
    </d:r>
  </si>
  <si>
    <d:r xmlns:d="http://schemas.openxmlformats.org/spreadsheetml/2006/main">
      <d:rPr>
        <d:sz val="11"/>
        <d:rFont val="Arial"/>
      </d:rPr>
      <d:t xml:space="preserve">Kompletna izvedba tesnenja prehodov po izvedbi instalacij skozi stene debeline od 20 do 25 cm, na sledeči način:
~ vmesni prostor med instalacijo in betonsko steno se zatesni z ekspanzijsko (nabrekujočo) malto.</d:t>
    </d:r>
  </si>
  <si>
    <d:r xmlns:d="http://schemas.openxmlformats.org/spreadsheetml/2006/main">
      <d:rPr>
        <d:sz val="11"/>
        <d:rFont val="Arial"/>
      </d:rPr>
      <d:t xml:space="preserve">Dobava in vgraditev tesnilnega traka na delovnih stikih (kot npr. SIKA Tricosal FBV metal waterstop ali enakovredno - vgradnja v sredino prereza) med talno ploščo in stenami lovilne sklede TR.</d:t>
    </d:r>
  </si>
  <si>
    <d:r xmlns:d="http://schemas.openxmlformats.org/spreadsheetml/2006/main">
      <d:rPr>
        <d:sz val="11"/>
        <d:rFont val="Arial"/>
      </d:rPr>
      <d:t xml:space="preserve">Gradbena pomoč pri vgradnji okvirjev rešetk, v betonske stene;
~ velikosti do 2 m2</d:t>
    </d:r>
  </si>
  <si>
    <d:r xmlns:d="http://schemas.openxmlformats.org/spreadsheetml/2006/main">
      <d:rPr>
        <d:sz val="11"/>
        <d:rFont val="Arial"/>
      </d:rPr>
      <d:t xml:space="preserve">Gradbena pomoč pri vgradnji okvirjev rešetk; v betonske stene
~ velikosti nad 2 do 4 m2</d:t>
    </d:r>
  </si>
  <si>
    <d:r xmlns:d="http://schemas.openxmlformats.org/spreadsheetml/2006/main">
      <d:rPr>
        <d:sz val="11"/>
        <d:rFont val="Arial"/>
      </d:rPr>
      <d:t xml:space="preserve">Gradbena pomoč pri vgradnji vrat, v betonske stene;
~ velikosti do 2 m2</d:t>
    </d:r>
  </si>
  <si>
    <d:r xmlns:d="http://schemas.openxmlformats.org/spreadsheetml/2006/main">
      <d:rPr>
        <d:sz val="11"/>
        <d:rFont val="Arial"/>
      </d:rPr>
      <d:t xml:space="preserve">Gradbena pomoč pri vgradnji vrat in oken, v betonske stene;
~ velikosti nad 2 do 4 m2</d:t>
    </d:r>
  </si>
  <si>
    <d:r xmlns:d="http://schemas.openxmlformats.org/spreadsheetml/2006/main">
      <d:rPr>
        <d:sz val="11"/>
        <d:rFont val="Arial"/>
      </d:rPr>
      <d:t xml:space="preserve">Gradbena pomoč pri vgradnji vrat, v betonske stene;
~ velikosti nad 4 do 6 m2</d:t>
    </d:r>
  </si>
  <si>
    <d:r xmlns:d="http://schemas.openxmlformats.org/spreadsheetml/2006/main">
      <d:rPr>
        <d:sz val="11"/>
        <d:rFont val="Arial"/>
      </d:rPr>
      <d:t xml:space="preserve">Gradbena pomoč pri vgradnji vrat, v betonske stene;
~ velikosti nad 6 m2</d:t>
    </d:r>
  </si>
  <si>
    <d:r xmlns:d="http://schemas.openxmlformats.org/spreadsheetml/2006/main">
      <d:rPr>
        <d:sz val="11"/>
        <d:rFont val="Arial"/>
      </d:rPr>
      <d:t xml:space="preserve">Gradbena pomoč pri vgradnji steklene stene dim 495,5 x 258 cm</d:t>
    </d:r>
  </si>
  <si>
    <d:r xmlns:d="http://schemas.openxmlformats.org/spreadsheetml/2006/main">
      <d:rPr>
        <d:sz val="11"/>
        <d:rFont val="Arial"/>
      </d:rPr>
      <d:t xml:space="preserve">Gradbena pomoč pri vgradnji steklene stene dim 870,5 x 258 cm</d:t>
    </d:r>
  </si>
  <si>
    <d:r xmlns:d="http://schemas.openxmlformats.org/spreadsheetml/2006/main">
      <d:rPr>
        <d:sz val="11"/>
        <d:rFont val="Arial"/>
      </d:rPr>
      <d:t xml:space="preserve">Gradbena pomoč pri vgradnji steklene stene dim 305 x 258 cm</d:t>
    </d:r>
  </si>
  <si>
    <d:r xmlns:d="http://schemas.openxmlformats.org/spreadsheetml/2006/main">
      <d:rPr>
        <d:sz val="11"/>
        <d:rFont val="Arial"/>
      </d:rPr>
      <d:t xml:space="preserve">Gradbena pomoč pri vgradnji steklene stene dim  790,5x 258 cm</d:t>
    </d:r>
  </si>
  <si>
    <d:r xmlns:d="http://schemas.openxmlformats.org/spreadsheetml/2006/main">
      <d:rPr>
        <d:sz val="11"/>
        <d:rFont val="Arial"/>
      </d:rPr>
      <d:t xml:space="preserve">Gradbena pomoč pri vgradnji steklene stene dim  200x 250 cm</d:t>
    </d:r>
  </si>
  <si>
    <d:r xmlns:d="http://schemas.openxmlformats.org/spreadsheetml/2006/main">
      <d:rPr>
        <d:sz val="11"/>
        <d:rFont val="Arial"/>
      </d:rPr>
      <d:t xml:space="preserve">Kompletna vgradnja sidrnih elementov za pritrjevanje jeklene konstrukcije balkona v opaž pred betoniranjem.
Vgradnja v opaž se vrši s pomočjo jeklene šablone, ki je upoštevana v postavki za jekleno konstrukcijo balkona.
Sidrne elemente in šablono za vgradnjo dobavi izvajalec ključavničarskih del.</d:t>
    </d:r>
  </si>
  <si>
    <d:r xmlns:d="http://schemas.openxmlformats.org/spreadsheetml/2006/main">
      <d:rPr>
        <d:sz val="11"/>
        <d:rFont val="Arial"/>
      </d:rPr>
      <d:t xml:space="preserve">Kompletna dobava, izdelava in vgradnja neskrčljive, samorazlivne podlivne cementne malte, tlačne trdnosti min. 30 MPa (npr. TKK TEKAMAL ALTEKS 0-3, z dodatkom čistega peska granulacije po navodilih proizvajalca za izvajanje slojev večjih debelin ali enakovredno oz. enakega ali višjega cenovnega razreda) za podlivanje jeklenih konstrukcij. 
Malta se vgrajuje v debelinah od 10 mm do 25 mm.
V enotnih cenah upoštevati pripravo malte po recepturi izbranega dobavitelja, pripravo površin, vgradnjo, vključno z izdelavo opažev in nego, vse po navodilih izbranega dobavitelja malte.
Izbran proizvod mora biti skladen s standardi skupine SIST EN 1504.
Količina je ocenjena - obračun po dejanskih količinah.  </d:t>
    </d:r>
  </si>
  <si>
    <d:r xmlns:d="http://schemas.openxmlformats.org/spreadsheetml/2006/main">
      <d:rPr>
        <d:sz val="11"/>
        <d:rFont val="Arial"/>
      </d:rPr>
      <d:t xml:space="preserve">Kronsko vrtanje odprtin premera do fi 50 mm v armiranobetonske konstrukcije debeline do 25 cm.
Količina je ocenjena, obračun po dejanski količini</d:t>
    </d:r>
  </si>
  <si>
    <d:r xmlns:d="http://schemas.openxmlformats.org/spreadsheetml/2006/main">
      <d:rPr>
        <d:sz val="11"/>
        <d:rFont val="Arial"/>
      </d:rPr>
      <d:t xml:space="preserve">Kronsko vrtanje odprtin premera od fi 50 mm do fi 100 mm v armiranobetonske konstrukcije debeline do 25 cm.
Količina je ocenjena, obračun po dejanski količini</d:t>
    </d:r>
  </si>
  <si>
    <d:r xmlns:d="http://schemas.openxmlformats.org/spreadsheetml/2006/main">
      <d:rPr>
        <d:sz val="11"/>
        <d:rFont val="Arial"/>
      </d:rPr>
      <d:t xml:space="preserve">Kronsko vrtanje odprtin premera do fi 50 mm v armiranobetonske konstrukcije. Cena velja za 1 cm globine vrtanja, obračun se izdela glede na dejansko globino vrtanja oz. debelino betonskega elementa.</d:t>
    </d:r>
  </si>
  <si>
    <t>cm</t>
  </si>
  <si>
    <d:r xmlns:d="http://schemas.openxmlformats.org/spreadsheetml/2006/main">
      <d:rPr>
        <d:sz val="11"/>
        <d:rFont val="Arial"/>
      </d:rPr>
      <d:t xml:space="preserve">Kronsko vrtanje odprtin premera nad fi 50 mm do fi 100 mm v armiranobetonske konstrukcije. Cena velja za 1 cm globine vrtanja, obračun  se izdela glede na dejansko globino vrtanja oz. debelino betonskega elementa.</d:t>
    </d:r>
  </si>
  <si>
    <d:r xmlns:d="http://schemas.openxmlformats.org/spreadsheetml/2006/main">
      <d:rPr>
        <d:sz val="11"/>
        <d:rFont val="Arial"/>
      </d:rPr>
      <d:t xml:space="preserve">Izdelava, dobava in vgradnja hidroizolacijskega premaza, kompatibilnega z bitumensko hidroizolacijo in toplotno izolacijo iz ekstrudiranega polistirena kot npr. Fragmat IZO PASTA ali enakovredno in enakega ali višjega cenovnega razreda:
~ hidroizolacija površin ob tipskih jeklenih oz. plastičnih uvodnicah;
~ hidroizolacija površin prebojev za kanalizacijo in vodovod
Izvedba v dveh nanosih, prvi nanos vtisnjen v fasadno mrežico ali armirni filc, drugi nanos se nanaša na utrjen prvi nanos oz. skladno z navodili izbranega proizvajalca premaza.</d:t>
    </d:r>
  </si>
  <si>
    <d:r xmlns:d="http://schemas.openxmlformats.org/spreadsheetml/2006/main">
      <d:rPr>
        <d:sz val="11"/>
        <d:rFont val="Arial"/>
      </d:rPr>
      <d:t xml:space="preserve">Vgradnja sidrnih kotnikov L60x60x5 iz armiranega poliestra s tipskimi jeklenimi sidrnimi elementi na robove odprtin v stenah prezračevalnih jaškov pred prostori transformatorjev, kot okvir za poliestrske rešetke. Kotnike se namesti v opaž točno po projektiranih položajih in zalije istočasno z betoniranjem osnovne konstrukcije.
Kotnike dostavi izvajalec armirano poliestrskih pokrovov.</d:t>
    </d:r>
  </si>
  <si>
    <d:r xmlns:d="http://schemas.openxmlformats.org/spreadsheetml/2006/main">
      <d:rPr>
        <d:sz val="11"/>
        <d:rFont val="Arial"/>
      </d:rPr>
      <d:t xml:space="preserve">Dobava in vgradnja tipskih alu profilov, na stikih različnih finalnih obdelav tlakov.</d:t>
    </d:r>
  </si>
  <si>
    <d:r xmlns:d="http://schemas.openxmlformats.org/spreadsheetml/2006/main">
      <d:rPr>
        <d:sz val="11"/>
        <d:rFont val="Arial"/>
      </d:rPr>
      <d:t xml:space="preserve">Generalno zaključno čiščenje (2x) objekta in opreme (1x pred montažo opreme, 1x po končanju vseh del): neto površine prostorov pritličje in nadstropje = 600 m2 x 2 čiščenja =</d:t>
    </d:r>
    <d:r xmlns:d="http://schemas.openxmlformats.org/spreadsheetml/2006/main">
      <d:rPr>
        <d:b/>
        <d:sz val="11"/>
        <d:color rgb="FF000000"/>
        <d:rFont val="Arial"/>
      </d:rPr>
      <d:t xml:space="preserve"> 1200 m2</d:t>
    </d:r>
    <d:r xmlns:d="http://schemas.openxmlformats.org/spreadsheetml/2006/main">
      <d:rPr>
        <d:sz val="11"/>
        <d:color rgb="FF000000"/>
        <d:rFont val="Arial"/>
      </d:rPr>
      <d:t xml:space="preserve"> (vsakodnevno čiščenje mora biti upoštevano v cenah)</d:t>
    </d:r>
  </si>
  <si>
    <d:r xmlns:d="http://schemas.openxmlformats.org/spreadsheetml/2006/main">
      <d:rPr>
        <d:sz val="11"/>
        <d:rFont val="Arial"/>
      </d:rPr>
      <d:t xml:space="preserve">Razna gradbena pomoč pri obrtniških, elektromontažnih in instalacijskih delih, ki se obračuna po dejansko porabljenem času in materialu na podlagi vpisov v gradbeni dnevnik, potrjenih s strani nadzorne službe.
~ KV delavec
 Ocena:</d:t>
    </d:r>
  </si>
  <si>
    <d:r xmlns:d="http://schemas.openxmlformats.org/spreadsheetml/2006/main">
      <d:rPr>
        <d:sz val="11"/>
        <d:rFont val="Arial"/>
      </d:rPr>
      <d:t xml:space="preserve">Razna gradbena pomoč pri obrtniških, elektromontažnih in instalacijskih delih, ki se obračuna po dejansko porabljenem času in materialu na podlagi vpisov v gradbeni dnevnik, potrjenih s strani nadzorne službe.
~ PK delavec
 Ocena:</d:t>
    </d:r>
  </si>
  <si>
    <t>TESARSKA DELA</t>
  </si>
  <si>
    <d:r xmlns:d="http://schemas.openxmlformats.org/spreadsheetml/2006/main">
      <d:rPr>
        <d:sz val="11"/>
        <d:rFont val="Arial"/>
      </d:rPr>
      <d:t xml:space="preserve">Opomba - velja za vse opaže: Zahteve za obdelavo površin so podane v poglavju betonska dela</d:t>
    </d:r>
  </si>
  <si>
    <d:r xmlns:d="http://schemas.openxmlformats.org/spreadsheetml/2006/main">
      <d:rPr>
        <d:sz val="11"/>
        <d:rFont val="Arial"/>
      </d:rPr>
      <d:t xml:space="preserve">Opaž  pasovnih temeljev; opaženje, razopaženje in čiščenje.
~ dvostranski opaž, nevidne površine</d:t>
    </d:r>
  </si>
  <si>
    <d:r xmlns:d="http://schemas.openxmlformats.org/spreadsheetml/2006/main">
      <d:rPr>
        <d:sz val="11"/>
        <d:rFont val="Arial"/>
      </d:rPr>
      <d:t xml:space="preserve">Opaž robov talne plošče, višine 20 cm; opaženje, razopaženje in čiščenje: 
~ nevidne površine</d:t>
    </d:r>
  </si>
  <si>
    <d:r xmlns:d="http://schemas.openxmlformats.org/spreadsheetml/2006/main">
      <d:rPr>
        <d:sz val="11"/>
        <d:rFont val="Arial"/>
      </d:rPr>
      <d:t xml:space="preserve">Opaž robov talne plošče, višine 25 cm; opaženje, razopaženje in čiščenje: 
~ nevidne površine</d:t>
    </d:r>
  </si>
  <si>
    <d:r xmlns:d="http://schemas.openxmlformats.org/spreadsheetml/2006/main">
      <d:rPr>
        <d:sz val="11"/>
        <d:rFont val="Arial"/>
      </d:rPr>
      <d:t xml:space="preserve">Opaž AB medetažnih plošč, deb. 18 do 20 cm, s podporami  od 0,60 do 1,30 m višine - </d:t>
    </d:r>
    <d:r xmlns:d="http://schemas.openxmlformats.org/spreadsheetml/2006/main">
      <d:rPr>
        <d:b/>
        <d:sz val="11"/>
        <d:color rgb="FF000000"/>
        <d:rFont val="Arial"/>
      </d:rPr>
      <d:t xml:space="preserve">otežkočeno delo</d:t>
    </d:r>
    <d:r xmlns:d="http://schemas.openxmlformats.org/spreadsheetml/2006/main">
      <d:rPr>
        <d:sz val="11"/>
        <d:color rgb="FF000000"/>
        <d:rFont val="Arial"/>
      </d:rPr>
      <d:t xml:space="preserve">; opažanje, razopažanje in čiščenje.
~ opaž betonske plošče (plošča v naklonu v TR prostorih), vidne površine</d:t>
    </d:r>
  </si>
  <si>
    <d:r xmlns:d="http://schemas.openxmlformats.org/spreadsheetml/2006/main">
      <d:rPr>
        <d:sz val="11"/>
        <d:rFont val="Arial"/>
      </d:rPr>
      <d:t xml:space="preserve">Enako kot predhodna postavka, le opaž robov plošče, vključno z robovi odprtine v plošči. Rob plošče  višine od 18 do 20 cm.</d:t>
    </d:r>
  </si>
  <si>
    <d:r xmlns:d="http://schemas.openxmlformats.org/spreadsheetml/2006/main">
      <d:rPr>
        <d:sz val="11"/>
        <d:rFont val="Arial"/>
      </d:rPr>
      <d:t xml:space="preserve">Opaž AB plošče nad jaškom prostora DEA, deb.25 cm, s podporami  0,65 m višine - </d:t>
    </d:r>
    <d:r xmlns:d="http://schemas.openxmlformats.org/spreadsheetml/2006/main">
      <d:rPr>
        <d:b/>
        <d:sz val="11"/>
        <d:color rgb="FF000000"/>
        <d:rFont val="Arial"/>
      </d:rPr>
      <d:t xml:space="preserve">otežkočeno delo</d:t>
    </d:r>
    <d:r xmlns:d="http://schemas.openxmlformats.org/spreadsheetml/2006/main">
      <d:rPr>
        <d:sz val="11"/>
        <d:color rgb="FF000000"/>
        <d:rFont val="Arial"/>
      </d:rPr>
      <d:t xml:space="preserve">; opažanje, razopažanje in čiščenje.
~ opaž betonske plošče, vidne površine</d:t>
    </d:r>
  </si>
  <si>
    <d:r xmlns:d="http://schemas.openxmlformats.org/spreadsheetml/2006/main">
      <d:rPr>
        <d:sz val="11"/>
        <d:rFont val="Arial"/>
      </d:rPr>
      <d:t xml:space="preserve">Enako kot predhodna postavka, le opaž rodprtine v plošči. Odprtina v plošči dim 80 x 80 cm.</d:t>
    </d:r>
  </si>
  <si>
    <d:r xmlns:d="http://schemas.openxmlformats.org/spreadsheetml/2006/main">
      <d:rPr>
        <d:sz val="11"/>
        <d:rFont val="Arial"/>
      </d:rPr>
      <d:t xml:space="preserve">Enako kot predhodna postavka, le opaž rodprtine v plošči. Odprtina v plošči dim 40 x 60 cm.</d:t>
    </d:r>
  </si>
  <si>
    <d:r xmlns:d="http://schemas.openxmlformats.org/spreadsheetml/2006/main">
      <d:rPr>
        <d:sz val="11"/>
        <d:rFont val="Arial"/>
      </d:rPr>
      <d:t xml:space="preserve">Opaž AB medetažne plošč, deb. 25 cm, s podporami  od 3,50 do 4,90 m višine  ( plošči na koti +3,65 in + 4,13); opažanje, razopažanje in čiščenje.
~ opaž medetažne betonske plošče, vidne površine</d:t>
    </d:r>
  </si>
  <si>
    <d:r xmlns:d="http://schemas.openxmlformats.org/spreadsheetml/2006/main">
      <d:rPr>
        <d:sz val="11"/>
        <d:rFont val="Arial"/>
      </d:rPr>
      <d:t xml:space="preserve">Enako kot predhodna postavka, le opaž robov plošče. Rob plošče  višine 25 cm.</d:t>
    </d:r>
  </si>
  <si>
    <d:r xmlns:d="http://schemas.openxmlformats.org/spreadsheetml/2006/main">
      <d:rPr>
        <d:sz val="11"/>
        <d:rFont val="Arial"/>
      </d:rPr>
      <d:t xml:space="preserve">Opaž AB medetažne plošč, deb. 25 cm, s podporami  od 3,10 do 3,60 m višine  ( plošči na koti +7,50); opažanje, razopažanje in čiščenje.
~ opaž medetažne betonske plošče, vidne površine</d:t>
    </d:r>
  </si>
  <si>
    <d:r xmlns:d="http://schemas.openxmlformats.org/spreadsheetml/2006/main">
      <d:rPr>
        <d:sz val="11"/>
        <d:rFont val="Arial"/>
      </d:rPr>
      <d:t xml:space="preserve">Opaž AB medetažne plošč, deb. 25 cm, s podporami  od 3,10 do 6,80 m višine- v območju stopniča)  ( plošči na koti +7,50); opažanje, razopažanje in čiščenje.
~ opaž medetažne betonske plošče, vidne površine</d:t>
    </d:r>
  </si>
  <si>
    <d:r xmlns:d="http://schemas.openxmlformats.org/spreadsheetml/2006/main">
      <d:rPr>
        <d:sz val="11"/>
        <d:rFont val="Arial"/>
      </d:rPr>
      <d:t xml:space="preserve">Enako kot predhodni postavki, le opaž robov plošče. Rob plošče  višine 25 cm.</d:t>
    </d:r>
  </si>
  <si>
    <d:r xmlns:d="http://schemas.openxmlformats.org/spreadsheetml/2006/main">
      <d:rPr>
        <d:sz val="11"/>
        <d:rFont val="Arial"/>
      </d:rPr>
      <d:t xml:space="preserve">Opaž AB medetažne plošč, deb. 20 cm, s podporami  od 8,90 do 9,70 m višine  ( plošča na koti +9,08); opažanje, razopažanje in čiščenje.
~ opaž medetažne betonske plošče, vidne površine</d:t>
    </d:r>
  </si>
  <si>
    <d:r xmlns:d="http://schemas.openxmlformats.org/spreadsheetml/2006/main">
      <d:rPr>
        <d:sz val="11"/>
        <d:rFont val="Arial"/>
      </d:rPr>
      <d:t xml:space="preserve">Enako kot predhodni postavki, le opaž robov plošče. Rob plošče  višine 20 cm.</d:t>
    </d:r>
  </si>
  <si>
    <d:r xmlns:d="http://schemas.openxmlformats.org/spreadsheetml/2006/main">
      <d:rPr>
        <d:sz val="11"/>
        <d:rFont val="Arial"/>
      </d:rPr>
      <d:t xml:space="preserve">Opaž robov temelja diesel agregata; opaženje, razopaženje in čiščenje: 
~ delno vidne površine</d:t>
    </d:r>
  </si>
  <si>
    <d:r xmlns:d="http://schemas.openxmlformats.org/spreadsheetml/2006/main">
      <d:rPr>
        <d:sz val="11"/>
        <d:rFont val="Arial"/>
      </d:rPr>
      <d:t xml:space="preserve">Opaž AB nosilcev pod ploščo na koti +7,50), s podporami od 2,80 do 3,60 m; opaženje, razopaženje in čiščenje.
~ vidne površine, oboda 1,05 m razvite širine</d:t>
    </d:r>
  </si>
  <si>
    <d:r xmlns:d="http://schemas.openxmlformats.org/spreadsheetml/2006/main">
      <d:rPr>
        <d:sz val="11"/>
        <d:rFont val="Arial"/>
      </d:rPr>
      <d:t xml:space="preserve">Opaž AB nosilcev pod ploščo na koti +3,65), s podporami od 3,50 do 4,50 m; opaženje, razopaženje in čiščenje.
~ vidne površine, oboda 1,05 m razvite širine</d:t>
    </d:r>
  </si>
  <si>
    <d:r xmlns:d="http://schemas.openxmlformats.org/spreadsheetml/2006/main">
      <d:rPr>
        <d:sz val="11"/>
        <d:rFont val="Arial"/>
      </d:rPr>
      <d:t xml:space="preserve">Opaž ravnih sten, slopov in gor obrnjrnih nosilcev, debeline 20 do 25 cm; opaženje, razopaženje in čiščenje, skupaj z vsemi pomožnimi deli in materialom:
~ opaž sten; delno vidne površine; višina sten do 3,00 m</d:t>
    </d:r>
  </si>
  <si>
    <d:r xmlns:d="http://schemas.openxmlformats.org/spreadsheetml/2006/main">
      <d:rPr>
        <d:sz val="11"/>
        <d:rFont val="Arial"/>
      </d:rPr>
      <d:t xml:space="preserve">Opaž ravnih sten, slopov in gor obrnjrnih nosilcev, debeline 20 do 25 cm; opaženje, razopaženje in čiščenje, skupaj z vsemi pomožnimi deli in materialom:
~ opaž sten; delno vidne površine; višina sten  nad 3,00 do 6,00 m</d:t>
    </d:r>
  </si>
  <si>
    <d:r xmlns:d="http://schemas.openxmlformats.org/spreadsheetml/2006/main">
      <d:rPr>
        <d:sz val="11"/>
        <d:rFont val="Arial"/>
      </d:rPr>
      <d:t xml:space="preserve">Opaž ravnih sten, slopov in gor obrnjrnih nosilcev, debeline 20 do 25 cm; opaženje, razopaženje in čiščenje, skupaj z vsemi pomožnimi deli in materialom:
~ opaž sten; delno vidne površine; višina sten  nad  6,00 m</d:t>
    </d:r>
  </si>
  <si>
    <d:r xmlns:d="http://schemas.openxmlformats.org/spreadsheetml/2006/main">
      <d:rPr>
        <d:sz val="11"/>
        <d:rFont val="Arial"/>
      </d:rPr>
      <d:t xml:space="preserve">Opaž ravnih stopniščnih ram in podesta vključno z opažem čela stopnic in "rampe" ob stopnicah; opaženje, razopaženje in čiščenje.
~opaž stopniščnih ram, stopnic in podesta - objekt, vidne  površine. Delo otežkočeno saj j vzdolž stopniščne rame, poteka na obeh straneh še "rampa" širine cca 22 cm</d:t>
    </d:r>
  </si>
  <si>
    <d:r xmlns:d="http://schemas.openxmlformats.org/spreadsheetml/2006/main">
      <d:rPr>
        <d:sz val="11"/>
        <d:rFont val="Arial"/>
      </d:rPr>
      <d:t xml:space="preserve">Opaž betonskih podstavkov za uvodnice v TR prostorih, z enkratno uporabo lesa.
~ vidni beton</d:t>
    </d:r>
  </si>
  <si>
    <d:r xmlns:d="http://schemas.openxmlformats.org/spreadsheetml/2006/main">
      <d:rPr>
        <d:sz val="11"/>
        <d:rFont val="Arial"/>
      </d:rPr>
      <d:t xml:space="preserve">Opaž utora za kineto v ab plošči (prostor DEA); opaženje, razopaženje in čiščenje, skupaj z vsemi pomožnimi deli in materialom:
~ opaž utora; vidne površine; dimenzije utora 15x10 cm</d:t>
    </d:r>
  </si>
  <si>
    <d:r xmlns:d="http://schemas.openxmlformats.org/spreadsheetml/2006/main">
      <d:rPr>
        <d:sz val="11"/>
        <d:rFont val="Arial"/>
      </d:rPr>
      <d:t xml:space="preserve">Opaž utora za kineto v estrihu (prostor DEA); opaženje, razopaženje in čiščenje, skupaj z vsemi pomožnimi deli in materialom:
~ opaž utora; vidne površine; dimenzije utora 25 x 5 cm</d:t>
    </d:r>
  </si>
  <si>
    <d:r xmlns:d="http://schemas.openxmlformats.org/spreadsheetml/2006/main">
      <d:rPr>
        <d:sz val="11"/>
        <d:rFont val="Arial"/>
      </d:rPr>
      <d:t xml:space="preserve">Opaž manjših raznih manjših elementov  ter raznih poglobitev in utorov v tlakih, z enkratno uporabo lesa.
Ocena.</d:t>
    </d:r>
  </si>
  <si>
    <d:r xmlns:d="http://schemas.openxmlformats.org/spreadsheetml/2006/main">
      <d:rPr>
        <d:sz val="11"/>
        <d:rFont val="Arial"/>
      </d:rPr>
      <d:t xml:space="preserve">Opaž raznih odprtin (za vrata, okna in rešetke) skozi AB stene, debeline do 25 cm, naslednjih dimenzij:</d:t>
    </d:r>
  </si>
  <si>
    <d:r xmlns:d="http://schemas.openxmlformats.org/spreadsheetml/2006/main">
      <d:rPr>
        <d:sz val="11"/>
        <d:rFont val="Arial"/>
      </d:rPr>
      <d:t xml:space="preserve">~ dim cca 104 x 28 cm</d:t>
    </d:r>
  </si>
  <si>
    <d:r xmlns:d="http://schemas.openxmlformats.org/spreadsheetml/2006/main">
      <d:rPr>
        <d:sz val="11"/>
        <d:rFont val="Arial"/>
      </d:rPr>
      <d:t xml:space="preserve">~ dim cca 220 x 100 cm</d:t>
    </d:r>
  </si>
  <si>
    <d:r xmlns:d="http://schemas.openxmlformats.org/spreadsheetml/2006/main">
      <d:rPr>
        <d:sz val="11"/>
        <d:rFont val="Arial"/>
      </d:rPr>
      <d:t xml:space="preserve">~ dim cca 225 x 100 cm</d:t>
    </d:r>
  </si>
  <si>
    <d:r xmlns:d="http://schemas.openxmlformats.org/spreadsheetml/2006/main">
      <d:rPr>
        <d:sz val="11"/>
        <d:rFont val="Arial"/>
      </d:rPr>
      <d:t xml:space="preserve">~ dim cca 325 x 100 cm</d:t>
    </d:r>
  </si>
  <si>
    <d:r xmlns:d="http://schemas.openxmlformats.org/spreadsheetml/2006/main">
      <d:rPr>
        <d:sz val="11"/>
        <d:rFont val="Arial"/>
      </d:rPr>
      <d:t xml:space="preserve">~ dim cca 153 x 153 cm</d:t>
    </d:r>
  </si>
  <si>
    <d:r xmlns:d="http://schemas.openxmlformats.org/spreadsheetml/2006/main">
      <d:rPr>
        <d:sz val="11"/>
        <d:rFont val="Arial"/>
      </d:rPr>
      <d:t xml:space="preserve">~ dim cca 116 x 217 cm</d:t>
    </d:r>
  </si>
  <si>
    <d:r xmlns:d="http://schemas.openxmlformats.org/spreadsheetml/2006/main">
      <d:rPr>
        <d:sz val="11"/>
        <d:rFont val="Arial"/>
      </d:rPr>
      <d:t xml:space="preserve">~ dim cca 190 x 255 cm</d:t>
    </d:r>
  </si>
  <si>
    <d:r xmlns:d="http://schemas.openxmlformats.org/spreadsheetml/2006/main">
      <d:rPr>
        <d:sz val="11"/>
        <d:rFont val="Arial"/>
      </d:rPr>
      <d:t xml:space="preserve">~ dim cca 190 x 300 cm</d:t>
    </d:r>
  </si>
  <si>
    <d:r xmlns:d="http://schemas.openxmlformats.org/spreadsheetml/2006/main">
      <d:rPr>
        <d:sz val="11"/>
        <d:rFont val="Arial"/>
      </d:rPr>
      <d:t xml:space="preserve">~ dim cca 100 x 220 cm</d:t>
    </d:r>
  </si>
  <si>
    <d:r xmlns:d="http://schemas.openxmlformats.org/spreadsheetml/2006/main">
      <d:rPr>
        <d:sz val="11"/>
        <d:rFont val="Arial"/>
      </d:rPr>
      <d:t xml:space="preserve">~ dim cca 110 x 255 cm</d:t>
    </d:r>
  </si>
  <si>
    <d:r xmlns:d="http://schemas.openxmlformats.org/spreadsheetml/2006/main">
      <d:rPr>
        <d:sz val="11"/>
        <d:rFont val="Arial"/>
      </d:rPr>
      <d:t xml:space="preserve">~ dim cca 230 x 300 cm</d:t>
    </d:r>
  </si>
  <si>
    <d:r xmlns:d="http://schemas.openxmlformats.org/spreadsheetml/2006/main">
      <d:rPr>
        <d:sz val="11"/>
        <d:rFont val="Arial"/>
      </d:rPr>
      <d:t xml:space="preserve">~ dim cca 119 x 300 cm</d:t>
    </d:r>
  </si>
  <si>
    <d:r xmlns:d="http://schemas.openxmlformats.org/spreadsheetml/2006/main">
      <d:rPr>
        <d:sz val="11"/>
        <d:rFont val="Arial"/>
      </d:rPr>
      <d:t xml:space="preserve">~ dim cca 120 x 250 cm</d:t>
    </d:r>
  </si>
  <si>
    <d:r xmlns:d="http://schemas.openxmlformats.org/spreadsheetml/2006/main">
      <d:rPr>
        <d:sz val="11"/>
        <d:rFont val="Arial"/>
      </d:rPr>
      <d:t xml:space="preserve">~ dim cca 190 x 260 cm</d:t>
    </d:r>
  </si>
  <si>
    <d:r xmlns:d="http://schemas.openxmlformats.org/spreadsheetml/2006/main">
      <d:rPr>
        <d:sz val="11"/>
        <d:rFont val="Arial"/>
      </d:rPr>
      <d:t xml:space="preserve">~ dim cca 200 x 250 cm</d:t>
    </d:r>
  </si>
  <si>
    <d:r xmlns:d="http://schemas.openxmlformats.org/spreadsheetml/2006/main">
      <d:rPr>
        <d:sz val="11"/>
        <d:rFont val="Arial"/>
      </d:rPr>
      <d:t xml:space="preserve">~ dim fi cca 34 cm</d:t>
    </d:r>
  </si>
  <si>
    <d:r xmlns:d="http://schemas.openxmlformats.org/spreadsheetml/2006/main">
      <d:rPr>
        <d:sz val="11"/>
        <d:rFont val="Arial"/>
      </d:rPr>
      <d:t xml:space="preserve">~ dim fi cca 30 cm</d:t>
    </d:r>
  </si>
  <si>
    <d:r xmlns:d="http://schemas.openxmlformats.org/spreadsheetml/2006/main">
      <d:rPr>
        <d:sz val="11"/>
        <d:rFont val="Arial"/>
      </d:rPr>
      <d:t xml:space="preserve">Kompletna izvedba opaža (opaženje, razopaženje) z enkratno uporabo lesa - pravokotni in kvadratni preboji za prehod raznih instalacij, površine manj kot 0,5 m</d:t>
    </d:r>
    <d:r xmlns:d="http://schemas.openxmlformats.org/spreadsheetml/2006/main">
      <d:rPr>
        <d:vertAlign val="superscript"/>
        <d:sz val="11"/>
        <d:color rgb="FF000000"/>
        <d:rFont val="Arial"/>
      </d:rPr>
      <d:t xml:space="preserve">2</d:t>
    </d:r>
    <d:r xmlns:d="http://schemas.openxmlformats.org/spreadsheetml/2006/main">
      <d:rPr>
        <d:sz val="11"/>
        <d:color rgb="FF000000"/>
        <d:rFont val="Arial"/>
      </d:rPr>
      <d:t xml:space="preserve">. </d:t>
    </d:r>
  </si>
  <si>
    <d:r xmlns:d="http://schemas.openxmlformats.org/spreadsheetml/2006/main">
      <d:rPr>
        <d:sz val="11"/>
        <d:rFont val="Arial"/>
      </d:rPr>
      <d:t xml:space="preserve">Kompletna izvedba opaža za enkratno uporabo (opaženje, razopaženje)  - okrogli preboji za prehod raznih instalacij, povšrine manj kot 0,5 m</d:t>
    </d:r>
    <d:r xmlns:d="http://schemas.openxmlformats.org/spreadsheetml/2006/main">
      <d:rPr>
        <d:vertAlign val="superscript"/>
        <d:sz val="11"/>
        <d:color rgb="FF000000"/>
        <d:rFont val="Arial"/>
      </d:rPr>
      <d:t xml:space="preserve">2</d:t>
    </d:r>
    <d:r xmlns:d="http://schemas.openxmlformats.org/spreadsheetml/2006/main">
      <d:rPr>
        <d:sz val="11"/>
        <d:color rgb="FF000000"/>
        <d:rFont val="Arial"/>
      </d:rPr>
      <d:t xml:space="preserve">. 
Način izvedbe, to je ali opaž ali naknadno vrtanje, je za okrogle preboje premera do 10 cm prepuščeno izvajalcu, kar mora upoštevati v ceni na enoto.</d:t>
    </d:r>
  </si>
  <si>
    <d:r xmlns:d="http://schemas.openxmlformats.org/spreadsheetml/2006/main">
      <d:rPr>
        <d:sz val="11"/>
        <d:rFont val="Arial"/>
      </d:rPr>
      <d:t xml:space="preserve">Kompletna izvedba opaža (opaženje, razopaženje) z enkratno uporabo lesa - pravokotni in kvadratni preboji za prehod raznih instalacij. </d:t>
    </d:r>
  </si>
  <si>
    <d:r xmlns:d="http://schemas.openxmlformats.org/spreadsheetml/2006/main">
      <d:rPr>
        <d:sz val="11"/>
        <d:rFont val="Arial"/>
      </d:rPr>
      <d:t xml:space="preserve">Fasadni odri višine do 15,00 m  skupaj z zaščitno ponjavo (za izvedbo vseh inštalacijskih in obrtniških del na fasadi objekta in na strehi), demontaža odra ter vsa potrebna sidranja in odstranjevanje sider po končanih delih. Oder se obračuna 1x.</d:t>
    </d:r>
  </si>
  <si>
    <t>IZPUSTI OZEMLJITEV</t>
  </si>
  <si>
    <d:r xmlns:d="http://schemas.openxmlformats.org/spreadsheetml/2006/main">
      <d:rPr>
        <d:sz val="11"/>
        <d:rFont val="Arial"/>
      </d:rPr>
      <d:t xml:space="preserve">Dobava in vgradnja ozemljitvenega izpusta iz stene, ki omogoča privaritev na armaturo. Na priključni plošči je kontaktni navoj M16. Kontaktna plošča je iz nerjavnega jekla V4A, spojno mesto je jekla St 37 za armaturne palice premera 10 - 12 mm. Vključno s priključnim vijakom za ozemljitveni prehod ali ozemljitev točke sistema HEA in omogoča priklop kabel čevlja z luknjo M16. 
</d:t>
    </d:r>
    <d:r xmlns:d="http://schemas.openxmlformats.org/spreadsheetml/2006/main">
      <d:rPr>
        <d:i/>
        <d:sz val="11"/>
        <d:color rgb="FF000000"/>
        <d:rFont val="Arial"/>
      </d:rPr>
      <d:t xml:space="preserve">Velja za:
- TK prostor - 1N.07 (1N.07-F1, 1N.07-F2, 1N.07-F3 in 1N.07-F4),
- Komandni prostor - 1N.06 (1N.06-F1 in 1N.06-F2),
- Diesel prostor - P.03 (P.03-F1 in P.03-F2),
- Prostor lastne rabe - P.04 (P.04-F1, P.04-F2 in P.04-F3),
- AKU prostor - P.06 (P.06-F1),
- Prostor 20 kV stikališča - P.08 (P.08-F1 in P.08-F2),
- TR TB01 - P.09 (P.09-F1),
- TR TB02 - P.10 (P.10-F1),
- TR TB03 - P.11 (P.11-F1).
</d:t>
    </d:r>
    <d:r xmlns:d="http://schemas.openxmlformats.org/spreadsheetml/2006/main">
      <d:rPr>
        <d:sz val="11"/>
        <d:color rgb="FF000000"/>
        <d:rFont val="Arial"/>
      </d:rPr>
      <d:t xml:space="preserve">Kot naprimer </d:t>
    </d:r>
    <d:r xmlns:d="http://schemas.openxmlformats.org/spreadsheetml/2006/main">
      <d:rPr>
        <d:b/>
        <d:sz val="11"/>
        <d:color rgb="FF000000"/>
        <d:rFont val="Arial"/>
      </d:rPr>
      <d:t xml:space="preserve">HEA-S-M16 Hauff Technik </d:t>
    </d:r>
    <d:r xmlns:d="http://schemas.openxmlformats.org/spreadsheetml/2006/main">
      <d:rPr>
        <d:sz val="11"/>
        <d:color rgb="FF000000"/>
        <d:rFont val="Arial"/>
      </d:rPr>
      <d:t xml:space="preserve">ali enakovredno ter enakega cenovnega razreda.</d:t>
    </d:r>
  </si>
  <si>
    <t>TESNENJE PREBOJEV IN UVODNICE</t>
  </si>
  <si>
    <t>DOBAVA IN VGRADNJA KABELSKIH UVODNIC</t>
  </si>
  <si>
    <d:r xmlns:d="http://schemas.openxmlformats.org/spreadsheetml/2006/main">
      <d:rPr>
        <d:sz val="11"/>
        <d:rFont val="Arial"/>
      </d:rPr>
      <d:t xml:space="preserve">Dobavitelj mora pred betoniranjem dobiti potrditev pravilnosti vgrajenih uvodnic v opaže s strani projektanta, gradbenega nadzornika in dobavitelja uvodnic (Roxtec in Hauff Technik ali enakovredno ter enakega cenovnega razreda). Uvodnice morajo biti nameščene skladno z navodili proizvajalcev. </d:t>
    </d:r>
  </si>
  <si>
    <d:r xmlns:d="http://schemas.openxmlformats.org/spreadsheetml/2006/main">
      <d:rPr>
        <d:sz val="11"/>
        <d:rFont val="Arial"/>
      </d:rPr>
      <d:t xml:space="preserve">Dobava in vgradnja štirih vzporednih dvostranskih zidnih uvodnic premera 150 mm pod kotom 60° tesno zaprta z obeh strani za debelino zidu 30 cm.
Dimenzije: Razdalja med središči: 210 mm.
Material: Stenski vložek: ABS s TPE 3-rebrastim tesnilom; Povezovalna cev: PVC; Slepa pokrova: ABS s tesnilom TPE; Okvir za pritrditev: jeklo St37; Polistiren klin.
Uvodnica mora biti plinotesna in vodotesna do 2,5 bara.
</d:t>
    </d:r>
    <d:r xmlns:d="http://schemas.openxmlformats.org/spreadsheetml/2006/main">
      <d:rPr>
        <d:i/>
        <d:sz val="11"/>
        <d:color rgb="FF000000"/>
        <d:rFont val="Arial"/>
      </d:rPr>
      <d:t xml:space="preserve">Velja za prostore: 
- Prostor Lastne rabe - P.04 (P.04-O6) - smer proti TR TB03,
- Prostor Lastne rabe - P.04 (P.04-O7) - smer proti TR TB02,
</d:t>
    </d:r>
    <d:r xmlns:d="http://schemas.openxmlformats.org/spreadsheetml/2006/main">
      <d:rPr>
        <d:sz val="11"/>
        <d:color rgb="FF000000"/>
        <d:rFont val="Arial"/>
      </d:rPr>
      <d:t xml:space="preserve">- Prostor Lastne rabe - P.04 (P.04-O8) - smer proti TR TB01,
Kot naprimer</d:t>
    </d:r>
    <d:r xmlns:d="http://schemas.openxmlformats.org/spreadsheetml/2006/main">
      <d:rPr>
        <d:b/>
        <d:sz val="11"/>
        <d:color rgb="FF000000"/>
        <d:rFont val="Arial"/>
      </d:rPr>
      <d:t xml:space="preserve"> HSI 150-1x5-K2 S60°/300 Hauff Technik</d:t>
    </d:r>
    <d:r xmlns:d="http://schemas.openxmlformats.org/spreadsheetml/2006/main">
      <d:rPr>
        <d:sz val="11"/>
        <d:color rgb="FF000000"/>
        <d:rFont val="Arial"/>
      </d:rPr>
      <d:t xml:space="preserve"> ali enakovredno ter enakega cenovnega razreda.</d:t>
    </d:r>
  </si>
  <si>
    <d:r xmlns:d="http://schemas.openxmlformats.org/spreadsheetml/2006/main">
      <d:rPr>
        <d:sz val="11"/>
        <d:rFont val="Arial"/>
      </d:rPr>
      <d:t xml:space="preserve">Dobava in vgradnja dveh vzporednih dvostranskih zidnih uvodnic premera 150 mm pod kotom 60° tesno zaprta z obeh strani za debelino zidu 30 cm.
Dimenzije: Razdalja med središči: 210 mm.
Material: Stenski vložek: ABS s TPE 3-rebrastim tesnilom; Povezovalna cev: PVC; Slepa pokrova: ABS s tesnilom TPE; Okvir za pritrditev: jeklo St37; Polistiren klin.
Uvodnica mora biti plinotesna in vodotesna do 2,5 bara.
</d:t>
    </d:r>
    <d:r xmlns:d="http://schemas.openxmlformats.org/spreadsheetml/2006/main">
      <d:rPr>
        <d:i/>
        <d:sz val="11"/>
        <d:color rgb="FF000000"/>
        <d:rFont val="Arial"/>
      </d:rPr>
      <d:t xml:space="preserve">Velja za prostore: 
- Prostor 20 kV - P.08 (P.08-O4) - smer proti TB01 in TB02.
</d:t>
    </d:r>
    <d:r xmlns:d="http://schemas.openxmlformats.org/spreadsheetml/2006/main">
      <d:rPr>
        <d:sz val="11"/>
        <d:color rgb="FF000000"/>
        <d:rFont val="Arial"/>
      </d:rPr>
      <d:t xml:space="preserve">Kot naprimer </d:t>
    </d:r>
    <d:r xmlns:d="http://schemas.openxmlformats.org/spreadsheetml/2006/main">
      <d:rPr>
        <d:b/>
        <d:sz val="11"/>
        <d:color rgb="FF000000"/>
        <d:rFont val="Arial"/>
      </d:rPr>
      <d:t xml:space="preserve">HSI 150-1x2-K2 S60°/300 Hauff Technik</d:t>
    </d:r>
    <d:r xmlns:d="http://schemas.openxmlformats.org/spreadsheetml/2006/main">
      <d:rPr>
        <d:sz val="11"/>
        <d:color rgb="FF000000"/>
        <d:rFont val="Arial"/>
      </d:rPr>
      <d:t xml:space="preserve"> ali enakovredno ter enakega cenovnega razreda.</d:t>
    </d:r>
  </si>
  <si>
    <d:r xmlns:d="http://schemas.openxmlformats.org/spreadsheetml/2006/main">
      <d:rPr>
        <d:sz val="11"/>
        <d:rFont val="Arial"/>
      </d:rPr>
      <d:t xml:space="preserve">Dobava in vgradnja dveh vzporednih dvostranskih zidnih uvodnic premera 150 mm pod kotom 60° tesno zaprta z obeh strani za debelino zidu 30 cm.
Material: Stenski vložek: ABS s TPE 3-rebrastim tesnilom; Povezovalna cev: PVC; Slepa pokrova: ABS s tesnilom TPE; Okvir za pritrditev: jeklo St37; Polistiren klin.
Uvodnica mora biti plinotesna in vodotesna do 2,5 bara.
</d:t>
    </d:r>
    <d:r xmlns:d="http://schemas.openxmlformats.org/spreadsheetml/2006/main">
      <d:rPr>
        <d:i/>
        <d:sz val="11"/>
        <d:color rgb="FF000000"/>
        <d:rFont val="Arial"/>
      </d:rPr>
      <d:t xml:space="preserve">Velja za prostore: 
- Prostor 20 kV - P.08 (P.08-O3) - smer proti TB03.</d:t>
    </d:r>
    <d:r xmlns:d="http://schemas.openxmlformats.org/spreadsheetml/2006/main">
      <d:rPr>
        <d:sz val="11"/>
        <d:color rgb="FF000000"/>
        <d:rFont val="Arial"/>
      </d:rPr>
      <d:t xml:space="preserve">
Kot naprimer </d:t>
    </d:r>
    <d:r xmlns:d="http://schemas.openxmlformats.org/spreadsheetml/2006/main">
      <d:rPr>
        <d:b/>
        <d:sz val="11"/>
        <d:color rgb="FF000000"/>
        <d:rFont val="Arial"/>
      </d:rPr>
      <d:t xml:space="preserve">HSI 150-1x1-K2 S60°/300 Hauff Technik</d:t>
    </d:r>
    <d:r xmlns:d="http://schemas.openxmlformats.org/spreadsheetml/2006/main">
      <d:rPr>
        <d:sz val="11"/>
        <d:color rgb="FF000000"/>
        <d:rFont val="Arial"/>
      </d:rPr>
      <d:t xml:space="preserve"> ali enakovredno ter enakega cenovnega razreda.</d:t>
    </d:r>
  </si>
  <si>
    <d:r xmlns:d="http://schemas.openxmlformats.org/spreadsheetml/2006/main">
      <d:rPr>
        <d:sz val="11"/>
        <d:rFont val="Arial"/>
      </d:rPr>
      <d:t xml:space="preserve">Dobava in vgradnja enostranske zidne uvodnice v opaž. Primerna za debelino zidu 25cm (s stiropornim dodatkom).
Dimenzije: Dimenzije okvirja: 220 x 220 mm; Razdalja med osmi: 250 mm,
distančnik 40 mm (obvezen pri sestavi paketov) 22 kosov.
Tesnost: plinotesno in vodotesno do 2,5 bara.
</d:t>
    </d:r>
    <d:r xmlns:d="http://schemas.openxmlformats.org/spreadsheetml/2006/main">
      <d:rPr>
        <d:i/>
        <d:sz val="11"/>
        <d:color rgb="FF000000"/>
        <d:rFont val="Arial"/>
      </d:rPr>
      <d:t xml:space="preserve">Velja za prostore: 
- Prostor Lastne rabe - P.04 (P.04-O4) - smer proti kabelski kineti,
- Prostor Lastne rabe - P.04 (P.04-O5) - smer proti DEA,
- Prostor 20 kV - P.08 (P.08-O1) - smer proti jaku J.1,
- Prostor 20 kV - P.08 (P.08-O2) - smer proti jaku jašku-fotovoltaika,</d:t>
    </d:r>
    <d:r xmlns:d="http://schemas.openxmlformats.org/spreadsheetml/2006/main">
      <d:rPr>
        <d:sz val="11"/>
        <d:color rgb="FF000000"/>
        <d:rFont val="Arial"/>
      </d:rPr>
      <d:t xml:space="preserve">
Kot naprimer </d:t>
    </d:r>
    <d:r xmlns:d="http://schemas.openxmlformats.org/spreadsheetml/2006/main">
      <d:rPr>
        <d:b/>
        <d:sz val="11"/>
        <d:color rgb="FF000000"/>
        <d:rFont val="Arial"/>
      </d:rPr>
      <d:t xml:space="preserve">HSI 150-K/110 Hauff Technik</d:t>
    </d:r>
    <d:r xmlns:d="http://schemas.openxmlformats.org/spreadsheetml/2006/main">
      <d:rPr>
        <d:sz val="11"/>
        <d:color rgb="FF000000"/>
        <d:rFont val="Arial"/>
      </d:rPr>
      <d:t xml:space="preserve"> ali enakovredno.</d:t>
    </d:r>
  </si>
  <si>
    <d:r xmlns:d="http://schemas.openxmlformats.org/spreadsheetml/2006/main">
      <d:rPr>
        <d:sz val="11"/>
        <d:rFont val="Arial"/>
      </d:rPr>
      <d:t xml:space="preserve">Dobava in vgradnja sistemskega pokrova z gumi manšeto za priklop rebraste zaščitne PEHD cevi za kabelsko kanalizacijo (kot naprimer Stigmaflex EL-K, proizvajalca STIGMA d.o.o. - Cevi morajo ustrezati seznamu potrjenih proizvajalcev s strani Hauff Technik) premera 160 mm na zidno uvodnico HSI 150-K….
Material: Pokrov sistema: polikarbonat; Vpenjalna matica: mešanica PC / PBT; Gumi manšeta: EPDM; Objemki: W4; Zatični obročki: nerjaveče jeklo
Tesnost: plinotesno in vodotesno do 0,5 bara.
</d:t>
    </d:r>
    <d:r xmlns:d="http://schemas.openxmlformats.org/spreadsheetml/2006/main">
      <d:rPr>
        <d:i/>
        <d:sz val="11"/>
        <d:color rgb="FF000000"/>
        <d:rFont val="Arial"/>
      </d:rPr>
      <d:t xml:space="preserve">Velja za prostore: 
- Prostor Lastne rabe - P.04 (P.04-O5) - smer proti DEA,
- Prostor Lastne rabe - P.04 (P.04-O6) - smer proti TR TB03,
- Prostor Lastne rabe - P.04 (P.04-O7) - smer proti TR TB02,
- Prostor Lastne rabe - P.04 (P.04-O8) - smer proti TR TB01,
- Prostor 20 kV - P.08 (P.08-O1) - smer proti jaku J.1,
- Prostor 20 kV - P.08 (P.08-O3) - smer proti TB03,
- Prostor 20 kV - P.08 (P.08-O4) - smer proti TB01 in TB02.
</d:t>
    </d:r>
    <d:r xmlns:d="http://schemas.openxmlformats.org/spreadsheetml/2006/main">
      <d:rPr>
        <d:sz val="11"/>
        <d:color rgb="FF000000"/>
        <d:rFont val="Arial"/>
      </d:rPr>
      <d:t xml:space="preserve">Kot naprimer </d:t>
    </d:r>
    <d:r xmlns:d="http://schemas.openxmlformats.org/spreadsheetml/2006/main">
      <d:rPr>
        <d:b/>
        <d:sz val="11"/>
        <d:color rgb="FF000000"/>
        <d:rFont val="Arial"/>
      </d:rPr>
      <d:t xml:space="preserve">HSI 150-M168-WR Hauff Technik</d:t>
    </d:r>
    <d:r xmlns:d="http://schemas.openxmlformats.org/spreadsheetml/2006/main">
      <d:rPr>
        <d:sz val="11"/>
        <d:color rgb="FF000000"/>
        <d:rFont val="Arial"/>
      </d:rPr>
      <d:t xml:space="preserve"> ali enakovredno ter enakega cenovnega razreda.</d:t>
    </d:r>
  </si>
  <si>
    <d:r xmlns:d="http://schemas.openxmlformats.org/spreadsheetml/2006/main">
      <d:rPr>
        <d:sz val="11"/>
        <d:rFont val="Arial"/>
      </d:rPr>
      <d:t xml:space="preserve">Dobava in vgradnja cementno obložene stenske uvodnice notranjega premera 80mm in za debelino zidu 25 cm. Uvodnica mora biti vodotesna in plinotesna. Iz neplastificiranga PVC-ja in zaščitnima pokrovoma iz PE.
</d:t>
    </d:r>
    <d:r xmlns:d="http://schemas.openxmlformats.org/spreadsheetml/2006/main">
      <d:rPr>
        <d:i/>
        <d:sz val="11"/>
        <d:color rgb="FF000000"/>
        <d:rFont val="Arial"/>
      </d:rPr>
      <d:t xml:space="preserve">Velja za prostore:
- Diesel prostor - P.03 (P.03-OZ1 in P.03-OZ2),
- Prostor lastne rabe - P.04 (P.04-OZ1, P.04-OZ2 in P.04-OZ3),
- AKU prostor - P.06 (P.06-OZ1),
- Prostor 20 kV stikališča - P.08 (P.08-OZ1 in P.08-OZ2),
- TR TB01 - P.09 (P.09-OZ1),
- TR TB02 - P.10 (P.10-OZ1),
- TR TB03 - P.11 (P.11-OZ1).
</d:t>
    </d:r>
    <d:r xmlns:d="http://schemas.openxmlformats.org/spreadsheetml/2006/main">
      <d:rPr>
        <d:sz val="11"/>
        <d:color rgb="FF000000"/>
        <d:rFont val="Arial"/>
      </d:rPr>
      <d:t xml:space="preserve">Kot naprimer </d:t>
    </d:r>
    <d:r xmlns:d="http://schemas.openxmlformats.org/spreadsheetml/2006/main">
      <d:rPr>
        <d:b/>
        <d:sz val="11"/>
        <d:color rgb="FF000000"/>
        <d:rFont val="Arial"/>
      </d:rPr>
      <d:t xml:space="preserve">ZVR 80/250 Hauff Technik</d:t>
    </d:r>
    <d:r xmlns:d="http://schemas.openxmlformats.org/spreadsheetml/2006/main">
      <d:rPr>
        <d:sz val="11"/>
        <d:color rgb="FF000000"/>
        <d:rFont val="Arial"/>
      </d:rPr>
      <d:t xml:space="preserve"> ali enakovredno ter enakega cenovnega razreda.</d:t>
    </d:r>
  </si>
  <si>
    <t>DOBAVA IN VGRADNJA STIROPORNIH KALUPOV</t>
  </si>
  <si>
    <d:r xmlns:d="http://schemas.openxmlformats.org/spreadsheetml/2006/main">
      <d:rPr>
        <d:sz val="11"/>
        <d:rFont val="Arial"/>
      </d:rPr>
      <d:t xml:space="preserve">Stiroporni kalupi za vgradnjo v beton morajo biti izdelani iz trdega stiroporja oz. stirodurja. Kalupi morajo biti pred namestitvijo v opaž, cev ali uvodnico nepoškodovani, brez udrtin in neravnin. Vse kalupe je potrebno poviti s tanko razstegljivo folijo (kot naprimer folija za kuho), da se pri betoniranju kalup ne bo zalepil  z betonom. Pri pritrditvi kalupov na opaž se uporabi ustrezno lepilo, ki ne deformira kalupa in se pri betoniranju kalup ne odlepi od opaža. Poleg tega pa se kalup privijači še z lesnimi vijaku (4 na kalup). Dobavitelj po tem razpisu mora ob prisotnosti dobavitelja stiropornih kalupov, projektanta in gradbenega nadzornika, izvesti horizontalno namestitev in  betoniranje vsaj treh kalupov (kalupe poviti s folijo, pritrditev kalupov na opaž, namestitev armature, vgradnja rebrastih PEHD cevi v kalupe, betoniranje).
Stiroporni kalupi se bodo nameščali na sledeč način:
- stiroporni kalup se namesti v rebrasto zaščitno cev za kabelsko kanalizacijo (kot naprimer Stigmaflex PEHD EL-K DN160 in PEHD EL-K DN125 ali enakovredno ter enakega cenovnega razreda.)
- stiroporni kalup se vstavi v enostransko zidno uvodnico kot naprimer HSI 150-K/xxx Hauff Technik ali enakovredno ter enakega cenovnega razreda.
-stiroporni kalup se vstavi v opaž (za potrebe preboja v zidu).
Kalupe se prilepi na opaž,  na njih nataknjene rebraste cevi pa  pritrdi na armaturo. Pri betoniranju je potrebno paziti, da se uvodnice in kalupi ne poškodujejo in da ne pride do zamikanja kalupov zaradi teže betona. 
Po odstranitvi stiropornega kalupa po betoniranju, je potrebno očistiti vse odprtine in rebraste cevi v celotni dolžini.  </d:t>
    </d:r>
  </si>
  <si>
    <d:r xmlns:d="http://schemas.openxmlformats.org/spreadsheetml/2006/main">
      <d:rPr>
        <d:sz val="11"/>
        <d:rFont val="Arial"/>
      </d:rPr>
      <d:t xml:space="preserve">Po betroniranju se stiroporni kalupi previdno odstranijo. Po odstranitvi je potrebno betonske odprtine očistiti in preveriti da v betonu ni lukenj od betoniranja. Takoj se testno namesti uvodnica R-150 Roxtec, da se preveri, da pri betoniranju ni prišlo do poškodb stiropornega kalupa in s tem poseldično zmanjšanje predpisane odprtine. V primeru, da so zaradi slabe izvedbe pri betoniranju, opazne zračne luknje, je potrebno le to ustrezno sanirati. Sanacija mora biti usklajena in potrjena s strani dobavitelja uvodnic Roxtec.</d:t>
    </d:r>
  </si>
  <si>
    <d:r xmlns:d="http://schemas.openxmlformats.org/spreadsheetml/2006/main">
      <d:rPr>
        <d:sz val="11"/>
        <d:rFont val="Arial"/>
      </d:rPr>
      <d:t xml:space="preserve">Dobava in vgradnja TESTNEGA kalupa iz stiroporja </d:t>
    </d:r>
    <d:r xmlns:d="http://schemas.openxmlformats.org/spreadsheetml/2006/main">
      <d:rPr>
        <d:b/>
        <d:sz val="11"/>
        <d:color rgb="FF000000"/>
        <d:rFont val="Arial"/>
      </d:rPr>
      <d:t xml:space="preserve">SACM0127106091 Roxtec</d:t>
    </d:r>
    <d:r xmlns:d="http://schemas.openxmlformats.org/spreadsheetml/2006/main">
      <d:rPr>
        <d:sz val="11"/>
        <d:color rgb="FF000000"/>
        <d:rFont val="Arial"/>
      </d:rPr>
      <d:t xml:space="preserve"> dimenzij 127/106 mm, dolžine 140 mm. Stiroporni kalup se na tanko povije z razstegljivo folijo, da se pri betoniranju kalup ne zalepil z betonom. Pred betoniranjem AB konstrukcij se stiroporni kalup z lepilom in lesnimi vijaki pritrdi na opaž. Na stiroporni kalup se namesti rebrasta zaščitna cev za kabelsko kanalizacijo (kot naprimer Stigmaflex PEHD EL-K DN125 ali enakovredno ter enakega cenovnega razreda - testni primer cevi mora biti iz dobave po tem razpisu). Stik stiropornega kalupa in PEHD cevi mora biti tesen, da beton ne pride v cev.</d:t>
    </d:r>
  </si>
  <si>
    <d:r xmlns:d="http://schemas.openxmlformats.org/spreadsheetml/2006/main">
      <d:rPr>
        <d:sz val="11"/>
        <d:rFont val="Arial"/>
      </d:rPr>
      <d:t xml:space="preserve">Dobava in vgradnja TESTNEGA kalupa iz stiroporja </d:t>
    </d:r>
    <d:r xmlns:d="http://schemas.openxmlformats.org/spreadsheetml/2006/main">
      <d:rPr>
        <d:b/>
        <d:sz val="11"/>
        <d:color rgb="FF000000"/>
        <d:rFont val="Arial"/>
      </d:rPr>
      <d:t xml:space="preserve">SACM0152149091 Roxtec</d:t>
    </d:r>
    <d:r xmlns:d="http://schemas.openxmlformats.org/spreadsheetml/2006/main">
      <d:rPr>
        <d:sz val="11"/>
        <d:color rgb="FF000000"/>
        <d:rFont val="Arial"/>
      </d:rPr>
      <d:t xml:space="preserve"> dimenzij 152/149 mm, dolžine 140 mm. Stiroporni kalup se na tanko povije z razstegljivo folijo, da se pri betoniranju kalup ne zalepil z betonom. Pred betoniranjem AB konstrukcij se stiroporni kalup z lepilom in lesnimi vijaki pritrdi na opaž. Na stiroporni kalup se namesti zidno uvodnico HSI 150-K/110 Hauff Technik (testni primer uvodnice mora biti iz dobave po tem razpisu). Stik stiropornega kalupa in uvodnice mora biti tesen, da beton ne pride v uvodnico.</d:t>
    </d:r>
  </si>
  <si>
    <d:r xmlns:d="http://schemas.openxmlformats.org/spreadsheetml/2006/main">
      <d:rPr>
        <d:sz val="11"/>
        <d:rFont val="Arial"/>
      </d:rPr>
      <d:t xml:space="preserve">Dobava in vgradnja kalupa iz stiroporja dimenzij 127/106 mm, dolžine 140 mm. Stiroporni kalup se na tanko povije z razstegljivo folijo, da se pri betoniranju kalup ne zalepil z betonom. Pred betoniranjem AB konstrukcij se stiroporni kalup z lepilom in lesnimi vijaki pritrdi na opaž v rastru kot bo podano v PZI projektu. Na stiroporni kalup se namesti rebrasta zaščitna cev za kabelsko kanalizacijo (kot naprimer Stigmaflex PEHD EL-K DN125 ali enakovredno ter enakega cenovnega razreda.) Stik stiropornega kalupa in PEHD cevi mora biti tesen, da beton ne pride v cev.
</d:t>
    </d:r>
    <d:r xmlns:d="http://schemas.openxmlformats.org/spreadsheetml/2006/main">
      <d:rPr>
        <d:i/>
        <d:sz val="11"/>
        <d:color rgb="FF000000"/>
        <d:rFont val="Arial"/>
      </d:rPr>
      <d:t xml:space="preserve">Velja za prostore: 
- Prostor TB01 - P.09 (P.09-O2/1) - v smeri proti prostoru lastne rabe,
- Prostor TB02 - P.10 (P.10-O2/1) - v smeri proti prostoru lastne rabe,
- Prostor TB03 - P.11 (P.11-O2/1 )- v smeri proti prostoru lastne rabe.
</d:t>
    </d:r>
    <d:r xmlns:d="http://schemas.openxmlformats.org/spreadsheetml/2006/main">
      <d:rPr>
        <d:sz val="11"/>
        <d:color rgb="FF000000"/>
        <d:rFont val="Arial"/>
      </d:rPr>
      <d:t xml:space="preserve">Kot naprimer - </d:t>
    </d:r>
    <d:r xmlns:d="http://schemas.openxmlformats.org/spreadsheetml/2006/main">
      <d:rPr>
        <d:b/>
        <d:sz val="11"/>
        <d:color rgb="FF000000"/>
        <d:rFont val="Arial"/>
      </d:rPr>
      <d:t xml:space="preserve">SACM0127106091 Roxtec</d:t>
    </d:r>
    <d:r xmlns:d="http://schemas.openxmlformats.org/spreadsheetml/2006/main">
      <d:rPr>
        <d:sz val="11"/>
        <d:color rgb="FF000000"/>
        <d:rFont val="Arial"/>
      </d:rPr>
      <d:t xml:space="preserve"> ali podobno ter enakega cenovnega razreda.</d:t>
    </d:r>
  </si>
  <si>
    <d:r xmlns:d="http://schemas.openxmlformats.org/spreadsheetml/2006/main">
      <d:rPr>
        <d:sz val="11"/>
        <d:rFont val="Arial"/>
      </d:rPr>
      <d:t xml:space="preserve">Dobava in vgradnja kalupa iz stiroporja dimenzij 152/135 mm, dolžine 140 mm. Stiroporni kalup se na tanko povije z razstegljivo folijo, da se pri betoniranju kalup ne zalepil z betonom. Pred betoniranjem AB konstrukcij se stiroporni kalup z lepilom oz. lesnimi vijaki pritrdi na opaž v rastru kot bo podano v PZI projektu. Na stiroporni kalup se namesti rebrasta zaščitna cev za kabelsko kanalizacijo (kot naprimer Stigmaflex PEHD EL-K DN160 ali enakovredno ter enakega cenovnega razreda). Stik stiropornega kalupa in PEHD cevi mora biti tesen, da beton ne pride v cev.
</d:t>
    </d:r>
    <d:r xmlns:d="http://schemas.openxmlformats.org/spreadsheetml/2006/main">
      <d:rPr>
        <d:i/>
        <d:sz val="11"/>
        <d:color rgb="FF000000"/>
        <d:rFont val="Arial"/>
      </d:rPr>
      <d:t xml:space="preserve">Velja za prostore: 
- Prostor TB01 - P.09 (P.09-O2/2) - v smeri proti prostoru lastne rabe,
- Prostor TB01 - P.09 (P.09-O2/3) - v smeri proti prostoru lastne rabe,
- Prostor TB01 - P.09 (P.09-O2/4) - v smeri proti prostoru lastne rabe,
- Prostor TB01 - P.09 (P.09-O2/5) - v smeri proti prostoru lastne rabe,
- Prostor TB02 - P.10 (P.10-O2/2) - v smeri proti prostoru lastne rabe,
- Prostor TB02 - P.10 (P.10-O2/3) - v smeri proti prostoru lastne rabe,
- Prostor TB02 - P.10 (P.10-O2/4) - v smeri proti prostoru lastne rabe,
- Prostor TB02 - P.10 (P.10-O2/5) - v smeri proti prostoru lastne rabe,
- Prostor TB03 - P.11 (P.11-O2/2) - v smeri proti prostoru lastne rabe,
- Prostor TB03 - P.11 (P.11-O2/3) - v smeri proti prostoru lastne rabe,
- Prostor TB03 - P.11 (P.11-O2/4) - v smeri proti prostoru lastne rabe,
- Prostor TB03 - P.11 (P.11-O2/5) - v smeri proti prostoru lastne rabe,
- Prostor TB01 - P.09 (P.09-O1) - v smeri proti prostoru 20 kV stikališča,
- Prostor TB02 - P.10 (P.10-O1) - v smeri proti prostoru 20 kV stikališča,
- Prostor TB03 - P.11 (P.11-O1) - v smeri proti prostoru 20 kV stikališča.
</d:t>
    </d:r>
    <d:r xmlns:d="http://schemas.openxmlformats.org/spreadsheetml/2006/main">
      <d:rPr>
        <d:sz val="11"/>
        <d:color rgb="FF000000"/>
        <d:rFont val="Arial"/>
      </d:rPr>
      <d:t xml:space="preserve">Kot naprimer - </d:t>
    </d:r>
    <d:r xmlns:d="http://schemas.openxmlformats.org/spreadsheetml/2006/main">
      <d:rPr>
        <d:b/>
        <d:sz val="11"/>
        <d:color rgb="FF000000"/>
        <d:rFont val="Arial"/>
      </d:rPr>
      <d:t xml:space="preserve">SACM0152135091 Roxtec</d:t>
    </d:r>
    <d:r xmlns:d="http://schemas.openxmlformats.org/spreadsheetml/2006/main">
      <d:rPr>
        <d:sz val="11"/>
        <d:color rgb="FF000000"/>
        <d:rFont val="Arial"/>
      </d:rPr>
      <d:t xml:space="preserve"> ali podobno.</d:t>
    </d:r>
  </si>
  <si>
    <d:r xmlns:d="http://schemas.openxmlformats.org/spreadsheetml/2006/main">
      <d:rPr>
        <d:sz val="11"/>
        <d:rFont val="Arial"/>
      </d:rPr>
      <d:t xml:space="preserve">Dobava in vgradnja kalupa iz stiroporja dimenzij 152/149 mm, dolžine 140 mm. Stiroporni kalup se na tanko povije z razstegljivo folijo, da se pri betoniranju kalup ne zalepil z betonom. Stiroporni kalup vstavi v enostransko zidno uvodnico  HSI 150-K/110 Hauff Technik. Pred betoniranjem AB konstrukcij se kalup in uvodnica vgradita v opaž, hkrati pa se stiroporni kalup z lepilom in lesnimi vijaki pritrdi na opaž. Stik stiropornega kalupa in mora biti tesen, da beton ne pride v cev.
</d:t>
    </d:r>
    <d:r xmlns:d="http://schemas.openxmlformats.org/spreadsheetml/2006/main">
      <d:rPr>
        <d:i/>
        <d:sz val="11"/>
        <d:color rgb="FF000000"/>
        <d:rFont val="Arial"/>
      </d:rPr>
      <d:t xml:space="preserve">Velja za prostore: 
- Prostor Lastne rabe - P.04 (P.04-O4) - smer proti zunanji kineti,
- Prostor Lastne rabe - P.04 (P.04-O5) - smer proti DEA,
- Prostor 20 kV - P.08 (P.08-O1) - smer proti jaku J.1,
- Prostor 20 kV - P.08 (P.08-O2) - smer proti PV.
</d:t>
    </d:r>
    <d:r xmlns:d="http://schemas.openxmlformats.org/spreadsheetml/2006/main">
      <d:rPr>
        <d:sz val="11"/>
        <d:color rgb="FF000000"/>
        <d:rFont val="Arial"/>
      </d:rPr>
      <d:t xml:space="preserve">Kot naprimer - </d:t>
    </d:r>
    <d:r xmlns:d="http://schemas.openxmlformats.org/spreadsheetml/2006/main">
      <d:rPr>
        <d:b/>
        <d:sz val="11"/>
        <d:color rgb="FF000000"/>
        <d:rFont val="Arial"/>
      </d:rPr>
      <d:t xml:space="preserve">SACM0152149091 Roxtec</d:t>
    </d:r>
    <d:r xmlns:d="http://schemas.openxmlformats.org/spreadsheetml/2006/main">
      <d:rPr>
        <d:sz val="11"/>
        <d:color rgb="FF000000"/>
        <d:rFont val="Arial"/>
      </d:rPr>
      <d:t xml:space="preserve"> ali podobno.</d:t>
    </d:r>
  </si>
  <si>
    <d:r xmlns:d="http://schemas.openxmlformats.org/spreadsheetml/2006/main">
      <d:rPr>
        <d:sz val="11"/>
        <d:rFont val="Arial"/>
      </d:rPr>
      <d:t xml:space="preserve">Dobava in vgradnja kalupa iz stiroporja dimenzij 202 mm, dolžine 250 mm. Stiroporni kalup se na tanko povije z razstegljivo folijo, da se pri betoniranju kalup ne zalepil z betonom. Pred betoniranjem AB konstrukcij se kalup vgradi v opaž, hkrati pa se stiroporni kalup z lepilom in lesnimi vijaki pritrdi na opaž. 
</d:t>
    </d:r>
    <d:r xmlns:d="http://schemas.openxmlformats.org/spreadsheetml/2006/main">
      <d:rPr>
        <d:i/>
        <d:sz val="11"/>
        <d:color rgb="FF000000"/>
        <d:rFont val="Arial"/>
      </d:rPr>
      <d:t xml:space="preserve">Velja za prostore: 
- Podstreha  - 2N.01-O2 - smer proti GSM anteni.
</d:t>
    </d:r>
    <d:r xmlns:d="http://schemas.openxmlformats.org/spreadsheetml/2006/main">
      <d:rPr>
        <d:sz val="11"/>
        <d:color rgb="FF000000"/>
        <d:rFont val="Arial"/>
      </d:rPr>
      <d:t xml:space="preserve">Kot naprimer - </d:t>
    </d:r>
    <d:r xmlns:d="http://schemas.openxmlformats.org/spreadsheetml/2006/main">
      <d:rPr>
        <d:b/>
        <d:sz val="11"/>
        <d:color rgb="FF000000"/>
        <d:rFont val="Arial"/>
      </d:rPr>
      <d:t xml:space="preserve">SACM0002000091 Roxtec</d:t>
    </d:r>
    <d:r xmlns:d="http://schemas.openxmlformats.org/spreadsheetml/2006/main">
      <d:rPr>
        <d:sz val="11"/>
        <d:color rgb="FF000000"/>
        <d:rFont val="Arial"/>
      </d:rPr>
      <d:t xml:space="preserve"> ali podobno.</d:t>
    </d:r>
  </si>
  <si>
    <t>DOBAVA IN MONTAŽA POŽARNO ODPORNIH IN VODOTESNIH JEKLENIH OKVIRJEV IN UVODNIC</t>
  </si>
  <si>
    <d:r xmlns:d="http://schemas.openxmlformats.org/spreadsheetml/2006/main">
      <d:rPr>
        <d:sz val="11"/>
        <d:rFont val="Arial"/>
      </d:rPr>
      <d:t xml:space="preserve">Jekleni okvirji, ki se vgradijo v opaže, je potrebno ustrezno zaščititi, da se pri betoniranju jeklo ne poškoduje. Po odstranitvi opaža, je potrebno jeklene okvirje očistiti, da ni sledov betoniranja. Ustrezno čistočo potrdi dobavitelj uvodnic Roxtec.</d:t>
    </d:r>
  </si>
  <si>
    <d:r xmlns:d="http://schemas.openxmlformats.org/spreadsheetml/2006/main">
      <d:rPr>
        <d:sz val="11"/>
        <d:rFont val="Arial"/>
      </d:rPr>
      <d:t xml:space="preserve">Dobava uvodnice za tesnenje kablov različnih dimenzij. Uvodnica mora biti dobavljena skupaj s stiropornim kalupom, ki se ga vgradi opaž. Širina uvodnice je 60 mm. Material: uvodnica je narejena iz pocinkane pločevine. Uvodnica je razdeljena na 2x8 kvadrantov, v katere se vstavijo tesnilni elementi RMxx. 
</d:t>
    </d:r>
    <d:r xmlns:d="http://schemas.openxmlformats.org/spreadsheetml/2006/main">
      <d:rPr>
        <d:i/>
        <d:sz val="11"/>
        <d:color rgb="FF000000"/>
        <d:rFont val="Arial"/>
      </d:rPr>
      <d:t xml:space="preserve">Velja za prostore: 
- Komandni prostor 1N.06 (1N.06-O1) - v smeri proti kabelskem jašku.</d:t>
    </d:r>
    <d:r xmlns:d="http://schemas.openxmlformats.org/spreadsheetml/2006/main">
      <d:rPr>
        <d:sz val="11"/>
        <d:color rgb="FF000000"/>
        <d:rFont val="Arial"/>
      </d:rPr>
      <d:t xml:space="preserve">
Kot naprimer </d:t>
    </d:r>
    <d:r xmlns:d="http://schemas.openxmlformats.org/spreadsheetml/2006/main">
      <d:rPr>
        <d:b/>
        <d:sz val="11"/>
        <d:color rgb="FF000000"/>
        <d:rFont val="Arial"/>
      </d:rPr>
      <d:t xml:space="preserve">GH 8+8x8 GALV Roxtec</d:t>
    </d:r>
    <d:r xmlns:d="http://schemas.openxmlformats.org/spreadsheetml/2006/main">
      <d:rPr>
        <d:sz val="11"/>
        <d:color rgb="FF000000"/>
        <d:rFont val="Arial"/>
      </d:rPr>
      <d:t xml:space="preserve"> ali enakovredno ter enakega cenovnega razreda.</d:t>
    </d:r>
  </si>
  <si>
    <d:r xmlns:d="http://schemas.openxmlformats.org/spreadsheetml/2006/main">
      <d:rPr>
        <d:sz val="11"/>
        <d:rFont val="Arial"/>
      </d:rPr>
      <d:t xml:space="preserve">Dobava uvodnice za tesnenje kablov različnih dimenzij. Uvodnica mora biti dobavljena skupaj s stiropornim kalupom, ki se ga vgradi opaž. Širina uvodnice je 60 mm. Material: uvodnica je narejena iz pocinkane pločevine. Uvodnica je razdeljena na 1x8 kvadrantov, v katere se vstavijo tesnilni elementi RMxx. 
</d:t>
    </d:r>
    <d:r xmlns:d="http://schemas.openxmlformats.org/spreadsheetml/2006/main">
      <d:rPr>
        <d:i/>
        <d:sz val="11"/>
        <d:color rgb="FF000000"/>
        <d:rFont val="Arial"/>
      </d:rPr>
      <d:t xml:space="preserve">Velja za prostore: 
- Komandni prostor 1N.06 (1N.06-O2) - v smeri proti TK prostoru,
</d:t>
    </d:r>
    <d:r xmlns:d="http://schemas.openxmlformats.org/spreadsheetml/2006/main">
      <d:rPr>
        <d:sz val="11"/>
        <d:color rgb="FF000000"/>
        <d:rFont val="Arial"/>
      </d:rPr>
      <d:t xml:space="preserve">- Komandni prostor 1N.06 (1N.06-O3) - v smeri proti TK prostoru.
Kot naprimer </d:t>
    </d:r>
    <d:r xmlns:d="http://schemas.openxmlformats.org/spreadsheetml/2006/main">
      <d:rPr>
        <d:b/>
        <d:sz val="11"/>
        <d:color rgb="FF000000"/>
        <d:rFont val="Arial"/>
      </d:rPr>
      <d:t xml:space="preserve">GH 8x8 GALV Roxtec</d:t>
    </d:r>
    <d:r xmlns:d="http://schemas.openxmlformats.org/spreadsheetml/2006/main">
      <d:rPr>
        <d:sz val="11"/>
        <d:color rgb="FF000000"/>
        <d:rFont val="Arial"/>
      </d:rPr>
      <d:t xml:space="preserve"> ali enakovredno ter enakega cenovnega razreda.</d:t>
    </d:r>
  </si>
  <si>
    <d:r xmlns:d="http://schemas.openxmlformats.org/spreadsheetml/2006/main">
      <d:rPr>
        <d:sz val="11"/>
        <d:rFont val="Arial"/>
      </d:rPr>
      <d:t xml:space="preserve">Dobava uvodnice za tesnenje kablov različnih dimenzij. Uvodnica mora biti dobavljena skupaj s stiropornim kalupom, ki se ga vgradi opaž, poleg tega mora biti dobavljena vsa potrebna oprema za montažo uvodnice v odprtino (vijaki,...). V primeru neravnih sten, je potrebno dobaviti ustrezna protipožarna tesnila med stikom uvodnice in stene. Širina uvodnice je 60 mm. Material: uvodnica je narejena iz pocinkane pločevine. Uvodnica je razdeljena na 3x5 kvadrantov, v katere se vstavijo tesnilni elementi RMxx. 
</d:t>
    </d:r>
    <d:r xmlns:d="http://schemas.openxmlformats.org/spreadsheetml/2006/main">
      <d:rPr>
        <d:i/>
        <d:sz val="11"/>
        <d:color rgb="FF000000"/>
        <d:rFont val="Arial"/>
      </d:rPr>
      <d:t xml:space="preserve">Velja za prostore: 
- Zunanji del objekta v kineti - P.04 (P.04-O1) - v smeri proti prostoru Lastne rabe,
- Zunanji del objekta v kineti - P.04 (P.04-O2) - v smeri proti prostoru Lastne rabe,</d:t>
    </d:r>
    <d:r xmlns:d="http://schemas.openxmlformats.org/spreadsheetml/2006/main">
      <d:rPr>
        <d:sz val="11"/>
        <d:color rgb="FF000000"/>
        <d:rFont val="Arial"/>
      </d:rPr>
      <d:t xml:space="preserve">
Kot naprimer </d:t>
    </d:r>
    <d:r xmlns:d="http://schemas.openxmlformats.org/spreadsheetml/2006/main">
      <d:rPr>
        <d:b/>
        <d:sz val="11"/>
        <d:color rgb="FF000000"/>
        <d:rFont val="Arial"/>
      </d:rPr>
      <d:t xml:space="preserve">GH 6+6+6x5 FL100 GALV Roxtec</d:t>
    </d:r>
    <d:r xmlns:d="http://schemas.openxmlformats.org/spreadsheetml/2006/main">
      <d:rPr>
        <d:sz val="11"/>
        <d:color rgb="FF000000"/>
        <d:rFont val="Arial"/>
      </d:rPr>
      <d:t xml:space="preserve"> ali enakovredno ter enakega cenovnega razreda.</d:t>
    </d:r>
  </si>
  <si>
    <d:r xmlns:d="http://schemas.openxmlformats.org/spreadsheetml/2006/main">
      <d:rPr>
        <d:sz val="11"/>
        <d:rFont val="Arial"/>
      </d:rPr>
      <d:t xml:space="preserve">Dobava uvodnice za tesnenje kablov različnih dimenzij. Uvodnica mora biti dobavljena skupaj s stiropornim kalupom, ki se ga vgradi opaž, poleg tega mora biti dobavljena vsa potrebna oprema za montažo uvodnice v odprtino (vijaki,...). V primeru neravnih sten, je potrebno dobaviti ustrezna protipožarna tesnila med stikom uvodnice in stene. Širina uvodnice je 60 mm. Material: uvodnica je narejena iz pocinkane pločevine. Uvodnica je razdeljena na 2x3 kvadrantov, v katere se vstavijo tesnilni elementi RMxx.
</d:t>
    </d:r>
    <d:r xmlns:d="http://schemas.openxmlformats.org/spreadsheetml/2006/main">
      <d:rPr>
        <d:i/>
        <d:sz val="11"/>
        <d:color rgb="FF000000"/>
        <d:rFont val="Arial"/>
      </d:rPr>
      <d:t xml:space="preserve">Velja za prostore: 
- Zunanji del objekta v kineti - P.04 (P.04-O3) - v smeri proti prostoru Lastne rabe.</d:t>
    </d:r>
    <d:r xmlns:d="http://schemas.openxmlformats.org/spreadsheetml/2006/main">
      <d:rPr>
        <d:sz val="11"/>
        <d:color rgb="FF000000"/>
        <d:rFont val="Arial"/>
      </d:rPr>
      <d:t xml:space="preserve">
Kot naprimer </d:t>
    </d:r>
    <d:r xmlns:d="http://schemas.openxmlformats.org/spreadsheetml/2006/main">
      <d:rPr>
        <d:b/>
        <d:sz val="11"/>
        <d:color rgb="FF000000"/>
        <d:rFont val="Arial"/>
      </d:rPr>
      <d:t xml:space="preserve">GH 4+4+4x2 GALV Roxtec</d:t>
    </d:r>
    <d:r xmlns:d="http://schemas.openxmlformats.org/spreadsheetml/2006/main">
      <d:rPr>
        <d:sz val="11"/>
        <d:color rgb="FF000000"/>
        <d:rFont val="Arial"/>
      </d:rPr>
      <d:t xml:space="preserve"> ali enakovredno ter enakega cenovnega razreda.</d:t>
    </d:r>
  </si>
  <si>
    <d:r xmlns:d="http://schemas.openxmlformats.org/spreadsheetml/2006/main">
      <d:rPr>
        <d:sz val="11"/>
        <d:rFont val="Arial"/>
      </d:rPr>
      <d:t xml:space="preserve">Dobava uvodnice za tesnenje kablov različnih dimenzij. Uvodnica mora biti dobavljena skupaj s stiropornim kalupom, ki se ga vgradi opaž. Širina uvodnice je 60 mm. Material: uvodnica je narejena iz pocinkane pločevine. Uvodnica je razdeljena na 1x5 kvadrantov, v katere se vstavijo tesnilni elementi RMxx. 
</d:t>
    </d:r>
    <d:r xmlns:d="http://schemas.openxmlformats.org/spreadsheetml/2006/main">
      <d:rPr>
        <d:i/>
        <d:sz val="11"/>
        <d:color rgb="FF000000"/>
        <d:rFont val="Arial"/>
      </d:rPr>
      <d:t xml:space="preserve">Velja za prostore: 
- Prostor LR - P.04 (P.04-O9) - v smeri proti 20 kV stikališču,
</d:t>
    </d:r>
    <d:r xmlns:d="http://schemas.openxmlformats.org/spreadsheetml/2006/main">
      <d:rPr>
        <d:sz val="11"/>
        <d:color rgb="FF000000"/>
        <d:rFont val="Arial"/>
      </d:rPr>
      <d:t xml:space="preserve">- Prostor LR - P.04 (P.04-O10) - v smeri proti AKU prostoru.
Kot naprimer </d:t>
    </d:r>
    <d:r xmlns:d="http://schemas.openxmlformats.org/spreadsheetml/2006/main">
      <d:rPr>
        <d:b/>
        <d:sz val="11"/>
        <d:color rgb="FF000000"/>
        <d:rFont val="Arial"/>
      </d:rPr>
      <d:t xml:space="preserve">GH 4x5 GALV Roxtec</d:t>
    </d:r>
    <d:r xmlns:d="http://schemas.openxmlformats.org/spreadsheetml/2006/main">
      <d:rPr>
        <d:sz val="11"/>
        <d:color rgb="FF000000"/>
        <d:rFont val="Arial"/>
      </d:rPr>
      <d:t xml:space="preserve"> ali enakovredno ter enakega cenovnega razreda.</d:t>
    </d:r>
  </si>
  <si>
    <d:r xmlns:d="http://schemas.openxmlformats.org/spreadsheetml/2006/main">
      <d:rPr>
        <d:sz val="11"/>
        <d:rFont val="Arial"/>
      </d:rPr>
      <d:t xml:space="preserve">Dobava uvodnice za tesnenje kablov različnih dimenzij. Uvodnica mora biti dobavljena skupaj s stiropornim kalupom, ki se ga vgradi opaž. Širina uvodnice je 60 mm. Material: uvodnica je narejena iz pocinkane pločevine. Uvodnica je razdeljena na 1x2 kvadrantov, v katere se vstavijo tesnilni elementi RMxx. 
</d:t>
    </d:r>
    <d:r xmlns:d="http://schemas.openxmlformats.org/spreadsheetml/2006/main">
      <d:rPr>
        <d:i/>
        <d:sz val="11"/>
        <d:color rgb="FF000000"/>
        <d:rFont val="Arial"/>
      </d:rPr>
      <d:t xml:space="preserve">Velja za prostore: 
- Komandni prostor - 1N.06 (1N.06-O4) - v smeri proti podstrehi.</d:t>
    </d:r>
    <d:r xmlns:d="http://schemas.openxmlformats.org/spreadsheetml/2006/main">
      <d:rPr>
        <d:sz val="11"/>
        <d:color rgb="FF000000"/>
        <d:rFont val="Arial"/>
      </d:rPr>
      <d:t xml:space="preserve">
Kot naprimer </d:t>
    </d:r>
    <d:r xmlns:d="http://schemas.openxmlformats.org/spreadsheetml/2006/main">
      <d:rPr>
        <d:b/>
        <d:sz val="11"/>
        <d:color rgb="FF000000"/>
        <d:rFont val="Arial"/>
      </d:rPr>
      <d:t xml:space="preserve">GH 6x2 GALV Roxtec</d:t>
    </d:r>
    <d:r xmlns:d="http://schemas.openxmlformats.org/spreadsheetml/2006/main">
      <d:rPr>
        <d:sz val="11"/>
        <d:color rgb="FF000000"/>
        <d:rFont val="Arial"/>
      </d:rPr>
      <d:t xml:space="preserve"> ali enakovredno ter enakega cenovnega razreda.</d:t>
    </d:r>
  </si>
  <si>
    <d:r xmlns:d="http://schemas.openxmlformats.org/spreadsheetml/2006/main">
      <d:rPr>
        <d:sz val="11"/>
        <d:rFont val="Arial"/>
      </d:rPr>
      <d:t xml:space="preserve">Dobava uvodnice za tesnenje kablov različnih dimenzij. Uvodnica se vgradi na streho. Uvodnica mora biti dobavljena skupaj s stiropornim kalupom, ki se ga vgradi opaž. Material: uvodnica je narejeno iz pocinkane pločevine. Uvodnica je razdeljeno na 2 kvadrant, v katera se vstavijo tesnilni elementi RMxx. 
</d:t>
    </d:r>
    <d:r xmlns:d="http://schemas.openxmlformats.org/spreadsheetml/2006/main">
      <d:rPr>
        <d:i/>
        <d:sz val="11"/>
        <d:color rgb="FF000000"/>
        <d:rFont val="Arial"/>
      </d:rPr>
      <d:t xml:space="preserve">Velja za prostore: 
- Streha nove komandne zgradbe - 2N.01 (2N.01-O1).</d:t>
    </d:r>
    <d:r xmlns:d="http://schemas.openxmlformats.org/spreadsheetml/2006/main">
      <d:rPr>
        <d:sz val="11"/>
        <d:color rgb="FF000000"/>
        <d:rFont val="Arial"/>
      </d:rPr>
      <d:t xml:space="preserve">
Kot naprimer </d:t>
    </d:r>
    <d:r xmlns:d="http://schemas.openxmlformats.org/spreadsheetml/2006/main">
      <d:rPr>
        <d:b/>
        <d:sz val="11"/>
        <d:color rgb="FF000000"/>
        <d:rFont val="Arial"/>
      </d:rPr>
      <d:t xml:space="preserve">Swan Neck GALV 6x2 Roxtec</d:t>
    </d:r>
    <d:r xmlns:d="http://schemas.openxmlformats.org/spreadsheetml/2006/main">
      <d:rPr>
        <d:sz val="11"/>
        <d:color rgb="FF000000"/>
        <d:rFont val="Arial"/>
      </d:rPr>
      <d:t xml:space="preserve"> ali enakovredno ter enakega cenovnega razreda.</d:t>
    </d:r>
  </si>
  <si>
    <d:r xmlns:d="http://schemas.openxmlformats.org/spreadsheetml/2006/main">
      <d:rPr>
        <d:sz val="11"/>
        <d:rFont val="Arial"/>
      </d:rPr>
      <d:t xml:space="preserve">Dobava uvodnice za tesnenje kablov različnih dimenzij. Uvodnica se vgradi v steno po odstranitvi stiropornega kalupa. Po namestitvi se uvodnica privijači v steno z vijaki. Material: uvodnica je narejeno iz nerjavnega jekla AIS 316. Dimenzije uvodnice: fi= 202, l=450.  
</d:t>
    </d:r>
    <d:r xmlns:d="http://schemas.openxmlformats.org/spreadsheetml/2006/main">
      <d:rPr>
        <d:i/>
        <d:sz val="11"/>
        <d:color rgb="FF000000"/>
        <d:rFont val="Arial"/>
      </d:rPr>
      <d:t xml:space="preserve">Velja za prostore: 
- Podstreha nove komandne zgradbe - 2N.01 (2N.01-O2).</d:t>
    </d:r>
    <d:r xmlns:d="http://schemas.openxmlformats.org/spreadsheetml/2006/main">
      <d:rPr>
        <d:sz val="11"/>
        <d:color rgb="FF000000"/>
        <d:rFont val="Arial"/>
      </d:rPr>
      <d:t xml:space="preserve">
Kot naprimer </d:t>
    </d:r>
    <d:r xmlns:d="http://schemas.openxmlformats.org/spreadsheetml/2006/main">
      <d:rPr>
        <d:b/>
        <d:sz val="11"/>
        <d:color rgb="FF000000"/>
        <d:rFont val="Arial"/>
      </d:rPr>
      <d:t xml:space="preserve">SLFR 200 GALV Roxtec</d:t>
    </d:r>
    <d:r xmlns:d="http://schemas.openxmlformats.org/spreadsheetml/2006/main">
      <d:rPr>
        <d:sz val="11"/>
        <d:color rgb="FF000000"/>
        <d:rFont val="Arial"/>
      </d:rPr>
      <d:t xml:space="preserve"> ali enakovredno ter enakega cenovnega razreda.</d:t>
    </d:r>
  </si>
  <si>
    <t>DOBAVA IN MONTAŽA VODOTESNIH TESNIL</t>
  </si>
  <si>
    <d:r xmlns:d="http://schemas.openxmlformats.org/spreadsheetml/2006/main">
      <d:rPr>
        <d:sz val="11"/>
        <d:rFont val="Arial"/>
      </d:rPr>
      <d:t xml:space="preserve">V sklopu tega razpisa se dobavijo kabelska tesnila, ki morajo odgovorajati opisom in zahtevam pri posameznih postavkah. Ponudnik mora ob ponudbi predložiti naslednje dokumente za kabelska tesnila:
1. Dokaz o skladnosti z European Technical Assessment - ETA ali Slovensko Tehnično Soglasje (STS),
3. Certifikat za vodotesnost tesnila do 2,5 bar,
4. Varnostni list za materijale.
5. Končno poročilo in izjava, da je odprtina vodotesno varna.
V sklopu tega razpisa je tudi montaža tesnilnih elementov skladno z navodili proizvajalca in PZI načrta.</d:t>
    </d:r>
  </si>
  <si>
    <d:r xmlns:d="http://schemas.openxmlformats.org/spreadsheetml/2006/main">
      <d:rPr>
        <d:sz val="11"/>
        <d:rFont val="Arial"/>
      </d:rPr>
      <d:t xml:space="preserve">Dobava in vgradnja deljivega gumi tesnila premera 80 mm, ki omogoča tesnitev bakrene zbiralke 40x5 mm. Iz materiala V2A / EPDM in širino tesnila 30 mm.
</d:t>
    </d:r>
    <d:r xmlns:d="http://schemas.openxmlformats.org/spreadsheetml/2006/main">
      <d:rPr>
        <d:i/>
        <d:sz val="11"/>
        <d:color rgb="FF000000"/>
        <d:rFont val="Arial"/>
      </d:rPr>
      <d:t xml:space="preserve">Velja za tesnila za uvodnice oz. odprtine v prostorih: 
- Diesel prostor - P.03 (P.03-OZ1 in P.03-OZ2),
- Prostor lastne rabe - P.04 (P.04-OZ1, P.04-OZ2 in P.04-OZ3),
- AKU prostor - P.06 (P.06-OZ1),
- Prostor 20 kV stikališča - P.08 (P.08-OZ1 in P.08-OZ2),
- TR TB01 - P.09 (P.09-OZ1),
- TR TB02 - P.10 (P.10-OZ1),
- TR TB03 - P.11 (P.11-OZ1).</d:t>
    </d:r>
    <d:r xmlns:d="http://schemas.openxmlformats.org/spreadsheetml/2006/main">
      <d:rPr>
        <d:sz val="11"/>
        <d:color rgb="FF000000"/>
        <d:rFont val="Arial"/>
      </d:rPr>
      <d:t xml:space="preserve">
Kot napirmer</d:t>
    </d:r>
    <d:r xmlns:d="http://schemas.openxmlformats.org/spreadsheetml/2006/main">
      <d:rPr>
        <d:b/>
        <d:sz val="11"/>
        <d:color rgb="FF000000"/>
        <d:rFont val="Arial"/>
      </d:rPr>
      <d:t xml:space="preserve"> HRD 80-1G-1/40x5 Hauff Technik</d:t>
    </d:r>
    <d:r xmlns:d="http://schemas.openxmlformats.org/spreadsheetml/2006/main">
      <d:rPr>
        <d:sz val="11"/>
        <d:color rgb="FF000000"/>
        <d:rFont val="Arial"/>
      </d:rPr>
      <d:t xml:space="preserve"> ali enakovredno ter enakega cenovnega razreda.</d:t>
    </d:r>
  </si>
  <si>
    <t>DOBAVA POŽARNO ODPORNIH IN VODOTESNIH UVODNIC IN TESNIL</t>
  </si>
  <si>
    <d:r xmlns:d="http://schemas.openxmlformats.org/spreadsheetml/2006/main">
      <d:rPr>
        <d:sz val="11"/>
        <d:rFont val="Arial"/>
      </d:rPr>
      <d:t xml:space="preserve">V sklopu tega razpisa se dobavijo kabelska tesnila, ki morajo odgovorajati opisom in zahtevam pri posameznih postavkah. Ponudnik mora ob ponudbi predložiti naslednje dokumente za kabelska tesnila:
1. Dokaz o skladnosti z European Technical Assessment - ETA ali Slovensko Tehnično Soglasje (STS),
2. certifikat za požarno odpornosti po standardu EN1366-3:2009, za vsako tesnilo posebaj,
3. certifikat za vodotesnost tesnila do 4 bar, plinotesnost tesnila do 2,5 bar.
4. Varnostni list za materijale.
Montaža tesnil ni del tega razpisa, dobavitelj bo tesnila predal ločeno v enem embaliranem kompletu in sicer elektromontažerju. Elektromontažer bo potem po končani namestitvi vseh kablov, vgradil tesnila v naprej vgrajene uvodnice oz. odprtine.</d:t>
    </d:r>
  </si>
  <si>
    <d:r xmlns:d="http://schemas.openxmlformats.org/spreadsheetml/2006/main">
      <d:rPr>
        <d:sz val="11"/>
        <d:rFont val="Arial"/>
      </d:rPr>
      <d:t xml:space="preserve">Dobava deljivega sistemskega tesnila za tesnitev do 3 kablov/cevi premera od 24 do 54 mm hkrati v eni zidni uvodnici oz. odprtini premera od 150 do 152 mm. Tesnilo omogoča tesnitev že nameščenih kablov. Širina tesnila: 65 mm. Material: tesnilo je narejeno iz nerjavnega jekla AISI 316. Znotraj so plasti gume, ki se odstranijo in tako se tesnilo prilagodi premeru kabala oz. cevi. Kakovost gume: EPDM; Tesnilni element mora biti certificiran za 90-120 minut požarne odpornosti po standardu EN1366-3:2009. Poleg tega mora biti vodotesen do 4 barov in plinotesen do 2,5 bara.
Kot naprimer</d:t>
    </d:r>
    <d:r xmlns:d="http://schemas.openxmlformats.org/spreadsheetml/2006/main">
      <d:rPr>
        <d:b/>
        <d:sz val="11"/>
        <d:color rgb="FF000000"/>
        <d:rFont val="Arial"/>
      </d:rPr>
      <d:t xml:space="preserve"> H3-150 Roxtec</d:t>
    </d:r>
    <d:r xmlns:d="http://schemas.openxmlformats.org/spreadsheetml/2006/main">
      <d:rPr>
        <d:sz val="11"/>
        <d:color rgb="FF000000"/>
        <d:rFont val="Arial"/>
      </d:rPr>
      <d:t xml:space="preserve"> ali enakovredno ter enakega cenovnega razreda.</d:t>
    </d:r>
  </si>
  <si>
    <d:r xmlns:d="http://schemas.openxmlformats.org/spreadsheetml/2006/main">
      <d:rPr>
        <d:sz val="11"/>
        <d:rFont val="Arial"/>
      </d:rPr>
      <d:t xml:space="preserve">Dobava modularnega sistemskega tesnila za tesnjenje kablov različnih dimenzij v eni zidni uvodnici oz. odprtini premera od 200 do 202 mm. Širina tesnila: 85 mm. Material: tesnilo je narejeno iz pocinkane pločevine. Znotraj okroglega tesnila je prostor dimenzij 120x120 mm, kjer se vstavijo tesnilni elementi RMxx (ki niso predmet dobave po tem razpisu). Kakovost gume: EPDM; Tesnilni element mora biti certificiran za 90-120 minut požarne odpornosti po standardu EN1366-3:2009. Poleg tega mora biti vodotesen do 4 barov in plinotesen do 2,5 bara.
Kot naprimer </d:t>
    </d:r>
    <d:r xmlns:d="http://schemas.openxmlformats.org/spreadsheetml/2006/main">
      <d:rPr>
        <d:b/>
        <d:sz val="11"/>
        <d:color rgb="FF000000"/>
        <d:rFont val="Arial"/>
      </d:rPr>
      <d:t xml:space="preserve">R-200 GALV Roxte</d:t>
    </d:r>
    <d:r xmlns:d="http://schemas.openxmlformats.org/spreadsheetml/2006/main">
      <d:rPr>
        <d:sz val="11"/>
        <d:color rgb="FF000000"/>
        <d:rFont val="Arial"/>
      </d:rPr>
      <d:t xml:space="preserve">c ali enakovredno ter enakega cenovnega razreda.</d:t>
    </d:r>
  </si>
  <si>
    <d:r xmlns:d="http://schemas.openxmlformats.org/spreadsheetml/2006/main">
      <d:rPr>
        <d:sz val="11"/>
        <d:rFont val="Arial"/>
      </d:rPr>
      <d:t xml:space="preserve">Dobava modularnega sistemskega tesnila za tesnjenje kablov različnih dimenzij v eni zidni uvodnici oz. odprtini premera od 150 do 152 mm. Širina tesnila: 71 mm. Material: tesnilo je narejeno iz pocinkane pločevine. Znotraj okroglega tesnila je prostor dimenzij 90x90 mm, kjer se vstavijo tesnilni elementi RMxx (ki niso predmet dobave po tem razpisu). Kakovost gume: EPDM; Tesnilni element mora biti certificiran za 90-120 minut požarne odpornosti po standardu EN1366-3:2009. Poleg tega mora biti vodotesen do 4 barov in plinotesen do 2,5 bara.
Kot naprimer </d:t>
    </d:r>
    <d:r xmlns:d="http://schemas.openxmlformats.org/spreadsheetml/2006/main">
      <d:rPr>
        <d:b/>
        <d:sz val="11"/>
        <d:color rgb="FF000000"/>
        <d:rFont val="Arial"/>
      </d:rPr>
      <d:t xml:space="preserve">R-150 GALV Roxte</d:t>
    </d:r>
    <d:r xmlns:d="http://schemas.openxmlformats.org/spreadsheetml/2006/main">
      <d:rPr>
        <d:sz val="11"/>
        <d:color rgb="FF000000"/>
        <d:rFont val="Arial"/>
      </d:rPr>
      <d:t xml:space="preserve">c ali enakovredno ter enakega cenovnega razreda.</d:t>
    </d:r>
  </si>
  <si>
    <d:r xmlns:d="http://schemas.openxmlformats.org/spreadsheetml/2006/main">
      <d:rPr>
        <d:sz val="11"/>
        <d:rFont val="Arial"/>
      </d:rPr>
      <d:t xml:space="preserve">Dobava modularnega sistemskega tesnila za tesnjenje kablov različnih dimenzij v eni zidni uvodnici oz. odprtini premera od 125 do 127 mm. Širina tesnila: 60 mm. Material: tesnilo je narejeno iz pocinkane pločevine. Znotraj okroglega tesnila je prostor dimenzij 80x80 mm, kjer se vstavijo tesnilni elementi RMxx (ki niso predmet dobave po tem razpisu). Kakovost gume: EPDM; Tesnilni element mora biti certificiran za 90-120 minut požarne odpornosti po standardu EN1366-3:2009. Poleg tega mora biti vodotesen do 4 barov in plinotesen do 2,5 bara.
Kot naprimer </d:t>
    </d:r>
    <d:r xmlns:d="http://schemas.openxmlformats.org/spreadsheetml/2006/main">
      <d:rPr>
        <d:b/>
        <d:sz val="11"/>
        <d:color rgb="FF000000"/>
        <d:rFont val="Arial"/>
      </d:rPr>
      <d:t xml:space="preserve">R-125 GALV Roxtec</d:t>
    </d:r>
    <d:r xmlns:d="http://schemas.openxmlformats.org/spreadsheetml/2006/main">
      <d:rPr>
        <d:sz val="11"/>
        <d:color rgb="FF000000"/>
        <d:rFont val="Arial"/>
      </d:rPr>
      <d:t xml:space="preserve"> ali enakovredno.</d:t>
    </d:r>
  </si>
  <si>
    <d:r xmlns:d="http://schemas.openxmlformats.org/spreadsheetml/2006/main">
      <d:rPr>
        <d:sz val="11"/>
        <d:rFont val="Arial"/>
      </d:rPr>
      <d:t xml:space="preserve">Dobava tesnilnih elementov različnih dimenzij za tesnitev enega kabla premera od 24 do 54 mm.
Material: tesnilo je narejeno EPDM.
Kot naprimer </d:t>
    </d:r>
    <d:r xmlns:d="http://schemas.openxmlformats.org/spreadsheetml/2006/main">
      <d:rPr>
        <d:b/>
        <d:sz val="11"/>
        <d:color rgb="FF000000"/>
        <d:rFont val="Arial"/>
      </d:rPr>
      <d:t xml:space="preserve">RM-60/24-54 Roxtec </d:t>
    </d:r>
    <d:r xmlns:d="http://schemas.openxmlformats.org/spreadsheetml/2006/main">
      <d:rPr>
        <d:sz val="11"/>
        <d:color rgb="FF000000"/>
        <d:rFont val="Arial"/>
      </d:rPr>
      <d:t xml:space="preserve">ali enakovredno ter enakega cenovnega razreda</d:t>
    </d:r>
  </si>
  <si>
    <d:r xmlns:d="http://schemas.openxmlformats.org/spreadsheetml/2006/main">
      <d:rPr>
        <d:sz val="11"/>
        <d:rFont val="Arial"/>
      </d:rPr>
      <d:t xml:space="preserve">Dobava tesnilnih elementov različnih dimenzij za tesnitev enega kabla premera od 10 do 32 mm.
Material: tesnilo je narejeno EPDM.
Kot naprimer </d:t>
    </d:r>
    <d:r xmlns:d="http://schemas.openxmlformats.org/spreadsheetml/2006/main">
      <d:rPr>
        <d:b/>
        <d:sz val="11"/>
        <d:color rgb="FF000000"/>
        <d:rFont val="Arial"/>
      </d:rPr>
      <d:t xml:space="preserve">RM-40/10-32 Roxtec </d:t>
    </d:r>
    <d:r xmlns:d="http://schemas.openxmlformats.org/spreadsheetml/2006/main">
      <d:rPr>
        <d:sz val="11"/>
        <d:color rgb="FF000000"/>
        <d:rFont val="Arial"/>
      </d:rPr>
      <d:t xml:space="preserve">ali enakovredno ter enakega cenovnega razreda</d:t>
    </d:r>
  </si>
  <si>
    <d:r xmlns:d="http://schemas.openxmlformats.org/spreadsheetml/2006/main">
      <d:rPr>
        <d:sz val="11"/>
        <d:rFont val="Arial"/>
      </d:rPr>
      <d:t xml:space="preserve">Dobava tesnilnih elementov različnih dimenzij za tesnitev enega kabla premera od 21.5 do 34,5 mm.
Material: tesnilo je narejeno EPDM.
Kot naprimer </d:t>
    </d:r>
    <d:r xmlns:d="http://schemas.openxmlformats.org/spreadsheetml/2006/main">
      <d:rPr>
        <d:b/>
        <d:sz val="11"/>
        <d:color rgb="FF000000"/>
        <d:rFont val="Arial"/>
      </d:rPr>
      <d:t xml:space="preserve">RM-40 Roxtec </d:t>
    </d:r>
    <d:r xmlns:d="http://schemas.openxmlformats.org/spreadsheetml/2006/main">
      <d:rPr>
        <d:sz val="11"/>
        <d:color rgb="FF000000"/>
        <d:rFont val="Arial"/>
      </d:rPr>
      <d:t xml:space="preserve">ali enakovredno ter enakega cenovnega razreda</d:t>
    </d:r>
  </si>
  <si>
    <d:r xmlns:d="http://schemas.openxmlformats.org/spreadsheetml/2006/main">
      <d:rPr>
        <d:sz val="11"/>
        <d:rFont val="Arial"/>
      </d:rPr>
      <d:t xml:space="preserve">Dobava tesnilnih elementov za tesnitev enega kabla premera od 10 do 25 mm.
Material: tesnilo je narejeno EPDM.
Kot naprimer </d:t>
    </d:r>
    <d:r xmlns:d="http://schemas.openxmlformats.org/spreadsheetml/2006/main">
      <d:rPr>
        <d:b/>
        <d:sz val="11"/>
        <d:color rgb="FF000000"/>
        <d:rFont val="Arial"/>
      </d:rPr>
      <d:t xml:space="preserve">RM-30 Roxtec </d:t>
    </d:r>
    <d:r xmlns:d="http://schemas.openxmlformats.org/spreadsheetml/2006/main">
      <d:rPr>
        <d:sz val="11"/>
        <d:color rgb="FF000000"/>
        <d:rFont val="Arial"/>
      </d:rPr>
      <d:t xml:space="preserve">ali enakovredno ter enakega cenovnega razreda</d:t>
    </d:r>
  </si>
  <si>
    <d:r xmlns:d="http://schemas.openxmlformats.org/spreadsheetml/2006/main">
      <d:rPr>
        <d:sz val="11"/>
        <d:rFont val="Arial"/>
      </d:rPr>
      <d:t xml:space="preserve">Dobava tesnilnih elementov za tesnitev enega kabla premera od 4 do 14,5 mm.
Material: tesnilo je narejeno EPDM,
Kot naprimer </d:t>
    </d:r>
    <d:r xmlns:d="http://schemas.openxmlformats.org/spreadsheetml/2006/main">
      <d:rPr>
        <d:b/>
        <d:sz val="11"/>
        <d:color rgb="FF000000"/>
        <d:rFont val="Arial"/>
      </d:rPr>
      <d:t xml:space="preserve">RM-20 Roxtec </d:t>
    </d:r>
    <d:r xmlns:d="http://schemas.openxmlformats.org/spreadsheetml/2006/main">
      <d:rPr>
        <d:sz val="11"/>
        <d:color rgb="FF000000"/>
        <d:rFont val="Arial"/>
      </d:rPr>
      <d:t xml:space="preserve">ali enakovredno ter enakega cenovnega razreda</d:t>
    </d:r>
  </si>
  <si>
    <d:r xmlns:d="http://schemas.openxmlformats.org/spreadsheetml/2006/main">
      <d:rPr>
        <d:sz val="11"/>
        <d:rFont val="Arial"/>
      </d:rPr>
      <d:t xml:space="preserve">Dobava tesnilnih elementov za tesnitev dveh kablov premera od 3,5 do 16,5 mm.
Material: tesnilo je narejeno EPDM.
Kot naprimer </d:t>
    </d:r>
    <d:r xmlns:d="http://schemas.openxmlformats.org/spreadsheetml/2006/main">
      <d:rPr>
        <d:b/>
        <d:sz val="11"/>
        <d:color rgb="FF000000"/>
        <d:rFont val="Arial"/>
      </d:rPr>
      <d:t xml:space="preserve">RM-20W40 Roxtec </d:t>
    </d:r>
    <d:r xmlns:d="http://schemas.openxmlformats.org/spreadsheetml/2006/main">
      <d:rPr>
        <d:sz val="11"/>
        <d:color rgb="FF000000"/>
        <d:rFont val="Arial"/>
      </d:rPr>
      <d:t xml:space="preserve">ali enakovredno ter enakega cenovnega razreda</d:t>
    </d:r>
  </si>
  <si>
    <d:r xmlns:d="http://schemas.openxmlformats.org/spreadsheetml/2006/main">
      <d:rPr>
        <d:sz val="11"/>
        <d:rFont val="Arial"/>
      </d:rPr>
      <d:t xml:space="preserve">Dobava tesnilnih elementov.
Material: tesnilo je narejeno EPDM.
Kot naprimer </d:t>
    </d:r>
    <d:r xmlns:d="http://schemas.openxmlformats.org/spreadsheetml/2006/main">
      <d:rPr>
        <d:b/>
        <d:sz val="11"/>
        <d:color rgb="FF000000"/>
        <d:rFont val="Arial"/>
      </d:rPr>
      <d:t xml:space="preserve">RM-10/0x12 Roxtec </d:t>
    </d:r>
    <d:r xmlns:d="http://schemas.openxmlformats.org/spreadsheetml/2006/main">
      <d:rPr>
        <d:sz val="11"/>
        <d:color rgb="FF000000"/>
        <d:rFont val="Arial"/>
      </d:rPr>
      <d:t xml:space="preserve">ali enakovredno ter enakega cenovnega razreda</d:t>
    </d:r>
  </si>
  <si>
    <d:r xmlns:d="http://schemas.openxmlformats.org/spreadsheetml/2006/main">
      <d:rPr>
        <d:sz val="11"/>
        <d:rFont val="Arial"/>
      </d:rPr>
      <d:t xml:space="preserve">Dobava ostalega montažnega materiela
Kot naprimer </d:t>
    </d:r>
    <d:r xmlns:d="http://schemas.openxmlformats.org/spreadsheetml/2006/main">
      <d:rPr>
        <d:b/>
        <d:sz val="11"/>
        <d:color rgb="FF000000"/>
        <d:rFont val="Arial"/>
      </d:rPr>
      <d:t xml:space="preserve">Wedge 120 GALV</d:t>
    </d:r>
    <d:r xmlns:d="http://schemas.openxmlformats.org/spreadsheetml/2006/main">
      <d:rPr>
        <d:sz val="11"/>
        <d:color rgb="FF000000"/>
        <d:rFont val="Arial"/>
      </d:rPr>
      <d:t xml:space="preserve"> Roxtec ali enakovredno ter enakega cenovnega razreda</d:t>
    </d:r>
  </si>
  <si>
    <d:r xmlns:d="http://schemas.openxmlformats.org/spreadsheetml/2006/main">
      <d:rPr>
        <d:sz val="11"/>
        <d:rFont val="Arial"/>
      </d:rPr>
      <d:t xml:space="preserve">Dobava ostalega montažnega materiela
Kot naprimer </d:t>
    </d:r>
    <d:r xmlns:d="http://schemas.openxmlformats.org/spreadsheetml/2006/main">
      <d:rPr>
        <d:b/>
        <d:sz val="11"/>
        <d:color rgb="FF000000"/>
        <d:rFont val="Arial"/>
      </d:rPr>
      <d:t xml:space="preserve">Stayplate 120 GALV</d:t>
    </d:r>
    <d:r xmlns:d="http://schemas.openxmlformats.org/spreadsheetml/2006/main">
      <d:rPr>
        <d:sz val="11"/>
        <d:color rgb="FF000000"/>
        <d:rFont val="Arial"/>
      </d:rPr>
      <d:t xml:space="preserve"> Roxtec ali enakovredno ter enakega cenovnega razreda</d:t>
    </d:r>
  </si>
  <si>
    <t>DOBAVA VODOTESNIH TESNIL</t>
  </si>
  <si>
    <d:r xmlns:d="http://schemas.openxmlformats.org/spreadsheetml/2006/main">
      <d:rPr>
        <d:sz val="11"/>
        <d:rFont val="Arial"/>
      </d:rPr>
      <d:t xml:space="preserve">V sklopu tega razpisa se dobavijo kabelska tesnila, ki morajo odgovorajati opisom in zahtevam pri posameznih postavkah. Ponudnik mora ob ponudbi predložiti naslednje dokumente za kabelska tesnila:
1. Dokaz o skladnosti z European Technical Assessment - ETA  ali Slovensko Tehnično Soglasje (STS),
3. certifikat za vodotesnost tesnila do 2,5 bar,
4. Varnostni list za materijale.
Montaža tesnil ni del tega razpisa, dobavitelj bo tesnila predal ločeno v enem embaliranem kompletu in sicer elektromontažerju. Elektromontažer bo potem po končani namestitvi vseh kablov, vgradil tesnila v naprej vgrajene uvodnice oz. odprtine.</d:t>
    </d:r>
  </si>
  <si>
    <d:r xmlns:d="http://schemas.openxmlformats.org/spreadsheetml/2006/main">
      <d:rPr>
        <d:sz val="11"/>
        <d:rFont val="Arial"/>
      </d:rPr>
      <d:t xml:space="preserve">Dobava deljenega sistemskega tesnila za tesnitev do 3 kablov/cevi premera od 24 do 54 mm hkrati v eni zidni uvodnici premera 150 mm. Širina tesnila: 40 mm.
Material: Pritisne plošče: poliamid ojačan s steklenimi vlakni; Kakovost gume: EPDM; Vijaki in matice: nerjavno jeklo V2A (AISI 304L).
Tesnost: plinotesno in vodotesno do 2,5 bara.
Velja za prostore: 
- Prostor 20 kV - P.08 (P.08-O3) - smer proti TB03,
- Prostor 20 kV - P.08 (P.08-O4) - smer proti TB01 in TB02.</d:t>
    </d:r>
    <d:r xmlns:d="http://schemas.openxmlformats.org/spreadsheetml/2006/main">
      <d:rPr>
        <d:i/>
        <d:sz val="11"/>
        <d:color rgb="FF000000"/>
        <d:rFont val="Arial"/>
      </d:rPr>
      <d:t xml:space="preserve">
</d:t>
    </d:r>
    <d:r xmlns:d="http://schemas.openxmlformats.org/spreadsheetml/2006/main">
      <d:rPr>
        <d:sz val="11"/>
        <d:color rgb="FF000000"/>
        <d:rFont val="Arial"/>
      </d:rPr>
      <d:t xml:space="preserve">Kot naprimer </d:t>
    </d:r>
    <d:r xmlns:d="http://schemas.openxmlformats.org/spreadsheetml/2006/main">
      <d:rPr>
        <d:b/>
        <d:sz val="11"/>
        <d:color rgb="FF000000"/>
        <d:rFont val="Arial"/>
      </d:rPr>
      <d:t xml:space="preserve">HSI 150-DG-3/24-54 Hauff Technik</d:t>
    </d:r>
    <d:r xmlns:d="http://schemas.openxmlformats.org/spreadsheetml/2006/main">
      <d:rPr>
        <d:sz val="11"/>
        <d:color rgb="FF000000"/>
        <d:rFont val="Arial"/>
      </d:rPr>
      <d:t xml:space="preserve"> ali enakovredno ter enakega cenovnega razreda.</d:t>
    </d:r>
  </si>
  <si>
    <d:r xmlns:d="http://schemas.openxmlformats.org/spreadsheetml/2006/main">
      <d:rPr>
        <d:sz val="11"/>
        <d:rFont val="Arial"/>
      </d:rPr>
      <d:t xml:space="preserve">Dobava deljivega tesnila s segmentno tehnologijo lupljenja premera 150 mm za tesnitev do 9 kablov v eni odprtini premera 150 mm, z adapterskim obročem. Tesnilo omogoča tesnitev že nameščenih kablov. Širina tesnila: 40 mm.
Material: pritisne plošče, vijaki, matice in podložke: nerjavno jeklo V2A (AISI 304L); Guma: EPDM.
Tesnost: plinotesno in vodotesno.
Skupno število kablov: 9 od tega 9 (premera od 6-25 mm).
Velja za prostore: 
- Prostor Lastne rabe - P.04 (P.04-O6) - smer proti TR TB03,
- Prostor Lastne rabe - P.04 (P.04-O7) - smer proti TR TB02,
- Prostor Lastne rabe - P.04 (P.04-O8) - smer proti TR TB01.</d:t>
    </d:r>
    <d:r xmlns:d="http://schemas.openxmlformats.org/spreadsheetml/2006/main">
      <d:rPr>
        <d:i/>
        <d:sz val="11"/>
        <d:color rgb="FF000000"/>
        <d:rFont val="Arial"/>
      </d:rPr>
      <d:t xml:space="preserve">
</d:t>
    </d:r>
    <d:r xmlns:d="http://schemas.openxmlformats.org/spreadsheetml/2006/main">
      <d:rPr>
        <d:sz val="11"/>
        <d:color rgb="FF000000"/>
        <d:rFont val="Arial"/>
      </d:rPr>
      <d:t xml:space="preserve">Kot naprimer </d:t>
    </d:r>
    <d:r xmlns:d="http://schemas.openxmlformats.org/spreadsheetml/2006/main">
      <d:rPr>
        <d:b/>
        <d:sz val="11"/>
        <d:color rgb="FF000000"/>
        <d:rFont val="Arial"/>
      </d:rPr>
      <d:t xml:space="preserve">HRD 150-SG-9 / 6-25 Hauff Technik</d:t>
    </d:r>
    <d:r xmlns:d="http://schemas.openxmlformats.org/spreadsheetml/2006/main">
      <d:rPr>
        <d:sz val="11"/>
        <d:color rgb="FF000000"/>
        <d:rFont val="Arial"/>
      </d:rPr>
      <d:t xml:space="preserve"> ali enakovredno ter enakega cenovnega razreda.</d:t>
    </d:r>
  </si>
  <si>
    <d:r xmlns:d="http://schemas.openxmlformats.org/spreadsheetml/2006/main">
      <d:rPr>
        <d:sz val="11"/>
        <d:rFont val="Arial"/>
      </d:rPr>
      <d:t xml:space="preserve">Dobava deljivega tesnila s segmentno tehnologijo lupljenja premera 150 mm za tesnitev do 6 kablov v eni odprtini premera 150 mm, z adapterskim obročem. Tesnilo omogoča tesnitev že nameščenih kablov. Širina tesnila: 40 mm.
Material: pritisne plošče, vijaki, matice in podložke: nerjavno jeklo V2A (AISI 304L); Guma: EPDM.
Tesnost: plinotesno in vodotesno.
Skupno število kablov: 6 (premera od 10-36 mm).
Velja za prostore: 
- Prostor Lastne rabe - P.04 (P.04-O4) - smer proti kabelski kineti,
- Prostor Lastne rabe - P.04 (P.04-O6) - smer proti TR TB03,
- Prostor Lastne rabe - P.04 (P.04-O7) - smer proti TR TB02,
- Prostor Lastne rabe - P.04 (P.04-O8) - smer proti TR TB01.
Kot naprimer </d:t>
    </d:r>
    <d:r xmlns:d="http://schemas.openxmlformats.org/spreadsheetml/2006/main">
      <d:rPr>
        <d:b/>
        <d:sz val="11"/>
        <d:color rgb="FF000000"/>
        <d:rFont val="Arial"/>
      </d:rPr>
      <d:t xml:space="preserve">HRD 150-DG-6 / 10-36 Hauff Technik</d:t>
    </d:r>
    <d:r xmlns:d="http://schemas.openxmlformats.org/spreadsheetml/2006/main">
      <d:rPr>
        <d:sz val="11"/>
        <d:color rgb="FF000000"/>
        <d:rFont val="Arial"/>
      </d:rPr>
      <d:t xml:space="preserve"> ali enakovredno ter enakega cenovnega razreda.</d:t>
    </d:r>
  </si>
  <si>
    <t xml:space="preserve">NOTRANJA KANALIZACIJA </t>
  </si>
  <si>
    <t>KABELSKE POVEZAVE V OBJEKTU</t>
  </si>
  <si>
    <d:r xmlns:d="http://schemas.openxmlformats.org/spreadsheetml/2006/main">
      <d:rPr>
        <d:sz val="11"/>
        <d:rFont val="Arial"/>
      </d:rPr>
      <d:t xml:space="preserve">Opombe:
glede na konfiguracijo terena in po načrtu kabelske kanalizacije izvajalec izbere ravne cevi ali cevi v kolutu</d:t>
    </d:r>
  </si>
  <si>
    <d:r xmlns:d="http://schemas.openxmlformats.org/spreadsheetml/2006/main">
      <d:rPr>
        <d:sz val="11"/>
        <d:rFont val="Arial"/>
      </d:rPr>
      <d:t xml:space="preserve">Kabelske cevi PEHD so dvoplastne, zunaj rebraste, znotraj gladke, stikovanje z originalnimi spojkami ter na konceh zaprte z zaščitnimi pokrovi.</d:t>
    </d:r>
  </si>
  <si>
    <d:r xmlns:d="http://schemas.openxmlformats.org/spreadsheetml/2006/main">
      <d:rPr>
        <d:sz val="11"/>
        <d:rFont val="Arial"/>
      </d:rPr>
      <d:t xml:space="preserve">Položitev cevi (pred zalitjem z betonom) mora prevzeti izvajalec elektromontažnih del</d:t>
    </d:r>
  </si>
  <si>
    <d:r xmlns:d="http://schemas.openxmlformats.org/spreadsheetml/2006/main">
      <d:rPr>
        <d:sz val="11"/>
        <d:rFont val="Arial"/>
      </d:rPr>
      <d:t xml:space="preserve">Izvedba kabelskega jaška v objektu, je upoštevana pri betonskih in tesarskih delih objekta. Pokrov pa pri poliestrskih pokrovih.</d:t>
    </d:r>
  </si>
  <si>
    <d:r xmlns:d="http://schemas.openxmlformats.org/spreadsheetml/2006/main">
      <d:rPr>
        <d:sz val="11"/>
        <d:rFont val="Arial"/>
      </d:rPr>
      <d:t xml:space="preserve">Planiranje in utrjevanje dna izkopa jarka po projektu</d:t>
    </d:r>
  </si>
  <si>
    <d:r xmlns:d="http://schemas.openxmlformats.org/spreadsheetml/2006/main">
      <d:rPr>
        <d:sz val="11"/>
        <d:rFont val="Arial"/>
      </d:rPr>
      <d:t xml:space="preserve">Dobava in vgrajevanje betona za obbetoniranje kabelskih cevi v bloku:
~beton C 20/25-X0</d:t>
    </d:r>
  </si>
  <si>
    <d:r xmlns:d="http://schemas.openxmlformats.org/spreadsheetml/2006/main">
      <d:rPr>
        <d:sz val="11"/>
        <d:rFont val="Arial"/>
      </d:rPr>
      <d:t xml:space="preserve">Opaž robov kabelskih blokov skupaj z opaženjem, razopaženjem in čiščenjem opaža:
~opaž, neviden beton</d:t>
    </d:r>
  </si>
  <si>
    <d:r xmlns:d="http://schemas.openxmlformats.org/spreadsheetml/2006/main">
      <d:rPr>
        <d:sz val="11"/>
        <d:rFont val="Arial"/>
      </d:rPr>
      <d:t xml:space="preserve">Dobava in položitev zaščitnih pregibnih cevi za elektro instalacije po standardu SIST EN 61386-1 iz kompozitnega PE materiala, znotraj gladke - zunaj rebraste, na pripravljeno betonsko podlago, kompletno z distančniki, spajanjemi, pokrovi, tesnjenjem in vsemi dodatnimi deli; položitev cevi mora pred zalitjem z betonom prevzeti izvajalec elektro montažnih del.   
Betonska podlaga in zalitje z betonom je zajeto v drugi postavki..
~ PE fi 125 mm</d:t>
    </d:r>
  </si>
  <si>
    <d:r xmlns:d="http://schemas.openxmlformats.org/spreadsheetml/2006/main">
      <d:rPr>
        <d:sz val="11"/>
        <d:rFont val="Arial"/>
      </d:rPr>
      <d:t xml:space="preserve">Dobava in položitev zaščitnih pregibnih cevi za elektro instalacije po standardu SIST EN 61386-1 iz kompozitnega PE materiala, znotraj gladke - zunaj rebraste, na pripravljeno betonsko podlago, kompletno z distančniki, spajanjemi, pokrovi, tesnjenjem in vsemi dodatnimi deli; položitev cevi mora pred zalitjem z betonom prevzeti izvajalec elektro montažnih del.   
Betonska podlaga in zalitje z betonom je zajeto v drugih postavkah..
~ PE fi 160 mm</d:t>
    </d:r>
  </si>
  <si>
    <t>KANALIZACIJA V OBJEKTU</t>
  </si>
  <si>
    <d:r xmlns:d="http://schemas.openxmlformats.org/spreadsheetml/2006/main">
      <d:rPr>
        <d:sz val="11"/>
        <d:rFont val="Arial"/>
      </d:rPr>
      <d:t xml:space="preserve">Planiranje dna izkopa v padcu po projektu.</d:t>
    </d:r>
  </si>
  <si>
    <d:r xmlns:d="http://schemas.openxmlformats.org/spreadsheetml/2006/main">
      <d:rPr>
        <d:sz val="11"/>
        <d:rFont val="Arial"/>
      </d:rPr>
      <d:t xml:space="preserve">Dobava in vgradnja PEHD cevi fi 50 mm v dnu jaškov pred TR. Dolžina cevi  cca 55 cm. Cev se vradi v opaž pred betoniranjem dna jaškov.</d:t>
    </d:r>
  </si>
  <si>
    <d:r xmlns:d="http://schemas.openxmlformats.org/spreadsheetml/2006/main">
      <d:rPr>
        <d:sz val="11"/>
        <d:rFont val="Arial"/>
      </d:rPr>
      <d:t xml:space="preserve">Dobava in vgradnja talnega sifona, vključno z okvirjem dim 20 x 20 cm, v naklonski beton, na dnu jaškov pred TR.</d:t>
    </d:r>
  </si>
  <si>
    <d:r xmlns:d="http://schemas.openxmlformats.org/spreadsheetml/2006/main">
      <d:rPr>
        <d:sz val="11"/>
        <d:rFont val="Arial"/>
      </d:rPr>
      <d:t xml:space="preserve">Kompletna izdelava  PEHD  revizijskega jaška fi 80 cm, globine do 100 cm. Krovna plošča jaška, je AB talna plošča, ki pa je upoštevana pri betonskih delih.  Upoštevati tudi izdelavo priključkov, ki se izvedejo po detajlu izbranega dobavitelja cevi in jaška.  Dobava in vgradnja pokrova je upoštevana pri zidarskih delih.
</d:t>
    </d:r>
  </si>
  <si>
    <d:r xmlns:d="http://schemas.openxmlformats.org/spreadsheetml/2006/main">
      <d:rPr>
        <d:sz val="11"/>
        <d:rFont val="Arial"/>
      </d:rPr>
      <d:t xml:space="preserve">Dobava in polaganje PE kanalizacijskih cevi fi 160 (po SIST EN 12201, PN10/SDR17), na betonsko podlago debeline 10 cm in polnim obbetoniranjem  20 cm nad temenom cevi. Kompletno s fazonskimi kosi, spojnim in tesnilnim materialom ter izvedbo tlačnega preizkusa in preizkusa tesnosti. Tesnenje po detajlu dobavitelja cevi.
OPOMBA: V tej postavki je upoštevana kanalizacija do prvega revizijskega jaška izven objekta. Ostali kanalizacijski razvod je upoštevan pri zunanji kanalizaciji.</d:t>
    </d:r>
  </si>
  <si>
    <d:r xmlns:d="http://schemas.openxmlformats.org/spreadsheetml/2006/main">
      <d:rPr>
        <d:sz val="11"/>
        <d:rFont val="Arial"/>
      </d:rPr>
      <d:t xml:space="preserve">Dobava in polaganje PE kanalizacijskih cevi fi 110 (po SIST EN 12201, PN10/SDR17), na betonsko podlago debeline 10 cm in polnim obbetoniranjem  20 cm nad temenom cevi. Kompletno s fazonskimi kosi, spojnim in tesnilnim materialom ter izvedbo tlačnega preizkusa in preizkusa tesnosti. Tesnenje po detajlu dobavitelja cevi.</d:t>
    </d:r>
  </si>
  <si>
    <d:r xmlns:d="http://schemas.openxmlformats.org/spreadsheetml/2006/main">
      <d:rPr>
        <d:sz val="11"/>
        <d:rFont val="Arial"/>
      </d:rPr>
      <d:t xml:space="preserve">Dobava in polaganje PE kanalizacijskih cevi fi 63 (po SIST EN 12201, PN10/SDR17), na betonsko podlago debeline 10 cm in polnim obbetoniranjem  20 cm nad temenom cevi. Kompletno s fazonskimi kosi, spojnim in tesnilnim materialom ter izvedbo tlačnega preizkusa in preizkusa tesnosti. Tesnenje po detajlu dobavitelja cevi.</d:t>
    </d:r>
  </si>
  <si>
    <d:r xmlns:d="http://schemas.openxmlformats.org/spreadsheetml/2006/main">
      <d:rPr>
        <d:sz val="11"/>
        <d:rFont val="Arial"/>
      </d:rPr>
      <d:t xml:space="preserve">Dobava in polaganje PE kanalizacijskih cevi fi 50 (po SIST EN 12201, PN10/SDR17), na betonsko podlago debeline 10 cm in polnim obbetoniranjem  20 cm nad temenom cevi. Kompletno s fazonskimi kosi, spojnim in tesnilnim materialom ter izvedbo tlačnega preizkusa in preizkusa tesnosti. Tesnenje po detajlu dobavitelja cevi.</d:t>
    </d:r>
  </si>
  <si>
    <t>KLJUČAVNIČARSKA DELA</t>
  </si>
  <si>
    <d:r xmlns:d="http://schemas.openxmlformats.org/spreadsheetml/2006/main">
      <d:rPr>
        <d:sz val="11"/>
        <d:rFont val="Arial"/>
      </d:rPr>
      <d:t xml:space="preserve">Vsi delovni odri morajo biti upoštevani v cenah.</d:t>
    </d:r>
  </si>
  <si>
    <d:r xmlns:d="http://schemas.openxmlformats.org/spreadsheetml/2006/main">
      <d:rPr>
        <d:sz val="11"/>
        <d:rFont val="Arial"/>
      </d:rPr>
      <d:t xml:space="preserve">Opombe:
~Vsi kovinski izdelki in konstrukcije morajo biti zaščiteni proti korozij po veljavnih standardih. Zaščito izdelati v delavnici. Poškodovana mesta po montaži popraviti na gradbišču! 
Sistemi antikorozijske zaščite morajo biti odporni na lokalno klimo opredeljeno z razredom atmosferske korozivnosti C3 po standardu SIST EN ISO 12944-2 in zagotavljati trajnostni razred H po standardu SIST EN ISO 12944-1.
Pred izvedbo del izvajalec dostavi v pregled in potrditev Elaborat izvajanja AKZ - izdelava elaborata mora biti upoštevana v enotnih cenah ključavničarskih del.
~Predvidena kvaliteta konstrukcijskega jekla S 235 JR. Vsi konstrukcijski vijaki so kvalitete 8.8 po SIST EN ISO 898, zvari v skladu s SIST EN ISO 5817.
~Zvari morajo ustrezati kvaliteti I. po tehničnem predpisu o kvaliteti zvarjenih stikov za nosilne jeklene konstrukcije. Vsi kotni zvari so 0.7d tanjšega spajanega elementa, so kontinuirani in zaključeni.
~Potrebne korekture zaradi vpliva varilnih deformacij mora predvideti izvajalec. Enako velja za tolerance profilov.
~Horizontalno vgrajeni profili morajo biti vgrajeni po zahtevah dobavitelja opreme
~ Po montaži opreme je obvezno čiščenje opilkov na povšinah vseh jeklenih elementov</d:t>
    </d:r>
  </si>
  <si>
    <d:r xmlns:d="http://schemas.openxmlformats.org/spreadsheetml/2006/main">
      <d:rPr>
        <d:sz val="11"/>
        <d:rFont val="Arial"/>
      </d:rPr>
      <d:t xml:space="preserve">~Antikorozijska zaščita skladno z zahtevami v Tehničnih pogojih za izvajanje gradbenih in obrtniških del, dokument št. R4MB01-6X1000:
SISTEM 1: vroče cinkanje skladno s SIST EN ISO 1461 + barvanje ali 
SISTEM 2: vroče cinkanje skladno s SIST EN ISO 1461</d:t>
    </d:r>
  </si>
  <si>
    <d:r xmlns:d="http://schemas.openxmlformats.org/spreadsheetml/2006/main">
      <d:rPr>
        <d:sz val="11"/>
        <d:rFont val="Arial"/>
      </d:rPr>
      <d:t xml:space="preserve">Tehnologija izvedbe:
~ čiščenje konstrukcije (razmastitev, spiranje, kemično čiščenje in fluksanje)
~ vroče cinkanje (debeilna skladno s SIST EN ISO 1461) 
~ priprava vroče cinkanih površin za barvanje (pranje z mineralnim abrazivom po s SIST EN 12944-3, rahlo peskanje do stopnje Sa 1 po SIST EN ISO 8501-1 in odpraševanje)
~ nanos temeljnega premaza (brez vsebnosti svinca, okolju prijazen, z vsebnostjo železovega luskavca - MIOX)
~ nanos pokrivnega premaza (z vsebnostjo železovega luskovca - MIOX, v kolikor dopušča RAL, za dodatno povečanje antikorozijske lastnosti sistema odpornosti na UV žarke), RAL 
Skupna debelina suhega sloja premazov na pocinkani površini mora v povprečju znašati več kot 120 mikronov. Vsaj en sloj je potrebno izvesti po montaži s predhodnim popravilom vseh poškodb predhodno izvedene antikorozijske zaščite.
~Delavniške načrte izdela izvajalec, kar mora biti upoštevano v enotnih cenah.
~Mere preveriti na objektu.
~Izdelki katerih merske enota je kg, se obračunajo po dejanski masi.
~Vsi kovinski izdelki morajo biti ozemljeni - obdelano v elektro projektu.</d:t>
    </d:r>
  </si>
  <si>
    <d:r xmlns:d="http://schemas.openxmlformats.org/spreadsheetml/2006/main">
      <d:rPr>
        <d:sz val="11"/>
        <d:rFont val="Arial"/>
      </d:rPr>
      <d:t xml:space="preserve">Kompletna izdelava, dobava in montaža po meri izdelanih</d:t>
    </d:r>
    <d:r xmlns:d="http://schemas.openxmlformats.org/spreadsheetml/2006/main">
      <d:rPr>
        <d:b/>
        <d:sz val="11"/>
        <d:color rgb="FF000000"/>
        <d:rFont val="Arial"/>
      </d:rPr>
      <d:t xml:space="preserve"> rešetk požarne zapore</d:t>
    </d:r>
    <d:r xmlns:d="http://schemas.openxmlformats.org/spreadsheetml/2006/main">
      <d:rPr>
        <d:sz val="11"/>
        <d:color rgb="FF000000"/>
        <d:rFont val="Arial"/>
      </d:rPr>
      <d:t xml:space="preserve"> iz nerjavnega jekla trdnostnega razreda 1.4301 po SIST EN 10088 (npr. Benkotehna INOX V2-1.4301, tip STABIL  ali enakovredno, enakega ali višjega cenovnega razreda) nad lovilno skledo pod transformatorjem na predhodno postavljeno jekleno podkonstrukcijo iz nerjavnega jekla trdnostnega razreda 1.4301 po SIST EN 10088 skupaj z vsemi potrebnimi deli in materialom (pritrdilne kleme ipd.): 
~ višina rešetke: 30 mm; 
~ dimenzija primarne mreže 33 mm x 33 mm; 
~ debelina glavnih nosilnih trakov: 3 mm;
~ nosilnost na nazivnem razponu do 500 mm minimalno 5 kN/m2;
Količina je ocenjena! Obračun po dejansko vgrajenih količinah.</d:t>
    </d:r>
  </si>
  <si>
    <d:r xmlns:d="http://schemas.openxmlformats.org/spreadsheetml/2006/main">
      <d:rPr>
        <d:sz val="11"/>
        <d:rFont val="Arial"/>
      </d:rPr>
      <d:t xml:space="preserve">Izdelava, dobava in montaža</d:t>
    </d:r>
    <d:r xmlns:d="http://schemas.openxmlformats.org/spreadsheetml/2006/main">
      <d:rPr>
        <d:b/>
        <d:sz val="11"/>
        <d:color rgb="FF000000"/>
        <d:rFont val="Arial"/>
      </d:rPr>
      <d:t xml:space="preserve"> podkonstrukcije rešetk protipožarnega nasutja</d:t>
    </d:r>
    <d:r xmlns:d="http://schemas.openxmlformats.org/spreadsheetml/2006/main">
      <d:rPr>
        <d:sz val="11"/>
        <d:color rgb="FF000000"/>
        <d:rFont val="Arial"/>
      </d:rPr>
      <d:t xml:space="preserve">, skupaj z vsem spojnim in veznim materialom ter varjenjem.
• jeklo 1.4301 po SIST EN 10088, izvedbeni razred EXC2, tolerančni razred 1, po SIST EN 1090-2 oziroma po navodilih dobavitelja opreme;
• mehanski ali kemični sidrni vijaki iz nerjavnega jekla za pritrjevanje v beton (npr. tip HILTI HST3-R/HSL3-R oz. HAS-U A4 + HIT-HY 200 ali enakovredno, enakega ali višjega cenovnega razreda); 
Količina ocenjena! Obračun po dejansko vgrajenih količinah.</d:t>
    </d:r>
  </si>
  <si>
    <d:r xmlns:d="http://schemas.openxmlformats.org/spreadsheetml/2006/main">
      <d:rPr>
        <d:sz val="11"/>
        <d:rFont val="Arial"/>
      </d:rPr>
      <d:t xml:space="preserve">Izdelava, dobava in montaža naležnih nosilcev in podkonstrukcije rešetk prezračevalnih jaškov, skupaj z vsem spojnim in veznim materialom ter varjenjem. Upoštevati deloma vgradnjo v opaž in deloma naknadno pritrjevanje v betonsko konstrukcijo.
• jeklo 1.4301 po SIST EN 10088, izvedbeni razred EXC2, tolerančni razred 1, po SIST EN 1090-2;
• mehanski ali kemični sidrni vijaki iz nerjavnega jekla za naknadno pritrjevanje v beton (npr. tip HILTI HST3-R/HSL3-R oz. HAS-U A4 + HIT-HY 200 ali enakovredno, enakega ali višjega cenovnega razreda); 
Količina ocenjena! Obračun po dejansko vgrajenih količinah.</d:t>
    </d:r>
  </si>
  <si>
    <d:r xmlns:d="http://schemas.openxmlformats.org/spreadsheetml/2006/main">
      <d:rPr>
        <d:sz val="11"/>
        <d:rFont val="Arial"/>
      </d:rPr>
      <d:t xml:space="preserve">Izdelava, dobava in montaža </d:t>
    </d:r>
    <d:r xmlns:d="http://schemas.openxmlformats.org/spreadsheetml/2006/main">
      <d:rPr>
        <d:b/>
        <d:sz val="11"/>
        <d:color rgb="FF000000"/>
        <d:rFont val="Arial"/>
      </d:rPr>
      <d:t xml:space="preserve">naležnih nosilcev/tirnic za transformatorje</d:t>
    </d:r>
    <d:r xmlns:d="http://schemas.openxmlformats.org/spreadsheetml/2006/main">
      <d:rPr>
        <d:sz val="11"/>
        <d:color rgb="FF000000"/>
        <d:rFont val="Arial"/>
      </d:rPr>
      <d:t xml:space="preserve">, skupaj z vsem spojnim in veznim materialom ter varjenjem.
jeklo S235 JR po SIST EN 10025-1 in 10025-2, izvedbeni razred EXC2, tolerančni razred 1, po SIST EN 1090-2 oziroma po navodilih dobavitelja opreme
• antikorozijska zaščita: 
~ SISTEM 1 (vroče cinkanje skladno s SIST EN ISO 1461 + barvanje) skladno z zahtevami v Tehničnih pogojih za izvajanje gradbenih in obrtniških del, dokument št. R4MB01-6X1000.
• mehanski ali kemični sidrni vijaki iz nerjavnega jekla za pritrjevanje v beton (npr. tip HILTI HST3-R/HSL3-R oz. HAS-U A4 + HIT-HY 200 ali enakovredno, enakega ali višjega cenovnega razreda); 
Količina ocenjena! Obračun po dejansko vgrajenih količinah.</d:t>
    </d:r>
  </si>
  <si>
    <d:r xmlns:d="http://schemas.openxmlformats.org/spreadsheetml/2006/main">
      <d:rPr>
        <d:sz val="11"/>
        <d:rFont val="Arial"/>
      </d:rPr>
      <d:t xml:space="preserve">Izdelava, dobava in montaža jeklene </d:t>
    </d:r>
    <d:r xmlns:d="http://schemas.openxmlformats.org/spreadsheetml/2006/main">
      <d:rPr>
        <d:b/>
        <d:sz val="11"/>
        <d:color rgb="FF000000"/>
        <d:rFont val="Arial"/>
      </d:rPr>
      <d:t xml:space="preserve">podkonstrukcije za strešno kritino nad nadstropjem</d:t>
    </d:r>
    <d:r xmlns:d="http://schemas.openxmlformats.org/spreadsheetml/2006/main">
      <d:rPr>
        <d:sz val="11"/>
        <d:color rgb="FF000000"/>
        <d:rFont val="Arial"/>
      </d:rPr>
      <d:t xml:space="preserve">, skupaj z vsem spojnim in veznim materialom ter varjenjem.
• jeklo S235 JR po SIST EN 10025-1 in 10025-2, izvedbeni razred EXC2, tolerančni razred 1, po SIST EN 1090-2
• antikorozijska zaščita: 
~ SISTEM 1 (vroče cinkanje skladno s SIST EN ISO 1461 + barvanje) skladno z zahtevami v Tehničnih pogojih za izvajanje gradbenih in obrtniških del, dokument št. R4MB01-6X1000. 
~ RAL 7044
• mehanski ali kemični sidrni vijaki iz nerjavnega jekla za pritrjevanje v beton (npr. tip HILTI HST3-R/HSL3-R oz. HAS-U A4 + HIT-HY 200 ali enakovredno, enakega ali višjega cenovnega razreda); 
Količina ocenjena! Obračun po dejansko vgrajenih količinah.</d:t>
    </d:r>
  </si>
  <si>
    <d:r xmlns:d="http://schemas.openxmlformats.org/spreadsheetml/2006/main">
      <d:rPr>
        <d:sz val="11"/>
        <d:rFont val="Arial"/>
      </d:rPr>
      <d:t xml:space="preserve">Izdelava, dobava in montaža jeklene</d:t>
    </d:r>
    <d:r xmlns:d="http://schemas.openxmlformats.org/spreadsheetml/2006/main">
      <d:rPr>
        <d:b/>
        <d:sz val="11"/>
        <d:color rgb="FF000000"/>
        <d:rFont val="Arial"/>
      </d:rPr>
      <d:t xml:space="preserve"> podkonstrukcije za strešno kritino nad pritličjem (prostori transformatorjev)</d:t>
    </d:r>
    <d:r xmlns:d="http://schemas.openxmlformats.org/spreadsheetml/2006/main">
      <d:rPr>
        <d:sz val="11"/>
        <d:color rgb="FF000000"/>
        <d:rFont val="Arial"/>
      </d:rPr>
      <d:t xml:space="preserve">, skupaj z vsem spojnim in veznim materialom ter varjenjem.
• jeklo S235 JR po SIST EN 10025-1 in 10025-2, izvedbeni razred EXC2, tolerančni razred 1, po SIST EN 1090-2
• antikorozijska zaščita: 
~ SISTEM 1 (vroče cinkanje skladno s SIST EN ISO 1461 + barvanje) skladno z zahtevami v Tehničnih pogojih za izvajanje gradbenih in obrtniških del, dokument št. R4MB01-6X1000. 
~ RAL 7044
• mehanski ali kemični sidrni vijaki iz nerjavnega jekla za pritrjevanje v beton (npr. tip HILTI HST3-R/HSL3-R oz. HAS-U A4 + HIT-HY 200 ali enakovredno, enakega ali višjega cenovnega razreda); 
Količina ocenjena! Obračun po dejansko vgrajenih količinah.</d:t>
    </d:r>
  </si>
  <si>
    <d:r xmlns:d="http://schemas.openxmlformats.org/spreadsheetml/2006/main">
      <d:rPr>
        <d:sz val="11"/>
        <d:rFont val="Arial"/>
      </d:rPr>
      <d:t xml:space="preserve">Izdelava, dobava in vgradnja </d:t>
    </d:r>
    <d:r xmlns:d="http://schemas.openxmlformats.org/spreadsheetml/2006/main">
      <d:rPr>
        <d:b/>
        <d:sz val="11"/>
        <d:color rgb="FF000000"/>
        <d:rFont val="Arial"/>
      </d:rPr>
      <d:t xml:space="preserve">podkonstrukcije napuščev strehe nad nadstropjem</d:t>
    </d:r>
    <d:r xmlns:d="http://schemas.openxmlformats.org/spreadsheetml/2006/main">
      <d:rPr>
        <d:sz val="11"/>
        <d:color rgb="FF000000"/>
        <d:rFont val="Arial"/>
      </d:rPr>
      <d:t xml:space="preserve">, skupaj z vsem spojnim in veznim materialom ter varjenjem.
• jeklo S235 JR po SIST EN 10025-1 in 10025-2, izvedbeni razred EXC2, tolerančni razred 1, po SIST EN 1090-2
• antikorozijska zaščita: 
~ SISTEM 1 (vroče cinkanje skladno s SIST EN ISO 1461 + barvanje) skladno z zahtevami v Tehničnih pogojih za izvajanje gradbenih in obrtniških del, dokument št. R4MB01-6X1000.
~ RAL 7044
• mehanski ali kemični sidrni vijaki iz nerjavnega jekla za pritrjevanje v beton (npr. tip HILTI HST3-R/HSL3-R oz. HAS-U A4 + HIT-HY 200 ali enakovredno, enakega ali višjega cenovnega razreda); 
Količina ocenjena! Obračun po dejansko vgrajenih količinah.</d:t>
    </d:r>
  </si>
  <si>
    <d:r xmlns:d="http://schemas.openxmlformats.org/spreadsheetml/2006/main">
      <d:rPr>
        <d:sz val="11"/>
        <d:rFont val="Arial"/>
      </d:rPr>
      <d:t xml:space="preserve">Izdelava, dobava in vgradnja jeklene </d:t>
    </d:r>
    <d:r xmlns:d="http://schemas.openxmlformats.org/spreadsheetml/2006/main">
      <d:rPr>
        <d:b/>
        <d:sz val="11"/>
        <d:color rgb="FF000000"/>
        <d:rFont val="Arial"/>
      </d:rPr>
      <d:t xml:space="preserve">konstrukcije balkona</d:t>
    </d:r>
    <d:r xmlns:d="http://schemas.openxmlformats.org/spreadsheetml/2006/main">
      <d:rPr>
        <d:sz val="11"/>
        <d:color rgb="FF000000"/>
        <d:rFont val="Arial"/>
      </d:rPr>
      <d:t xml:space="preserve">, skupaj z vsem spojnim in veznim materialom ter varjenjem.
• jeklo S235 JR po SIST EN 10025-1 in 10025-2, izvedbeni razred EXC2, tolerančni razred 1, po SIST EN 1090-2
• sidranje v betonsko konstrukcijo - sidrni elementi, vgrajeni v opaž pred betoniranjem - nerjavno jeklo po standardih skupine SIST EN 10088, izvedbeni razred EXC2, tolerančni razred 1, po SIST EN 1090-2:
~ šablona za sidra iz nerjavnega jekla razreda 1.4301; 
~ navojne palice po DIN 975 - nerjavno jeklo razred A4; 
~ matice po DIN 934 - nerjavno jeklo razred A2, s potrdilom o kvaliteti stopnje najmanj 3.1 v skladu s standardom SIST EN 10204; 
~ podložke po DIN 125 - nerjavno jeklo razred A2, s potrdilom o kvaliteti stopnje najmanj 3.1 v skladu s standardom SIST EN 10204; 
• antikorozijska zaščita jeklene konstrukcije: 
~ SISTEM 1 (vroče cinkanje skladno s SIST EN ISO 1461 + barvanje) skladno z zahtevami v Tehničnih pogojih za izvajanje gradbenih in obrtniških del, dokument št. R4MB01-6X1000.
~ RAL 7016
• vgradnja sidrnih elementov, je upoštevana pri zidarskih delih in se vrši z uporabo po meri izdelane jeklene šablone, ki je upoštevana v teži konstrukcije balkona;
Količina ocenjena! Obračun po dejansko vgrajenih količinah.</d:t>
    </d:r>
  </si>
  <si>
    <d:r xmlns:d="http://schemas.openxmlformats.org/spreadsheetml/2006/main">
      <d:rPr>
        <d:sz val="11"/>
        <d:rFont val="Arial"/>
      </d:rPr>
      <d:t xml:space="preserve">Kompletna izdelava, dobava in montaža po meri izdelanih</d:t>
    </d:r>
    <d:r xmlns:d="http://schemas.openxmlformats.org/spreadsheetml/2006/main">
      <d:rPr>
        <d:b/>
        <d:sz val="11"/>
        <d:color rgb="FF000000"/>
        <d:rFont val="Arial"/>
      </d:rPr>
      <d:t xml:space="preserve"> vroče cinkanih rešetk balkona </d:t>
    </d:r>
    <d:r xmlns:d="http://schemas.openxmlformats.org/spreadsheetml/2006/main">
      <d:rPr>
        <d:sz val="11"/>
        <d:color rgb="FF000000"/>
        <d:rFont val="Arial"/>
      </d:rPr>
      <d:t xml:space="preserve">iz jekla trdnostnega razreda S235 JR po SIST EN 10025 (npr. Benkotehna ali enakovredno, enakega ali višjega cenovnega razreda) na predhodno vgrajeno jekleno podkonstrukcijo balkona z vsemi potrebnimi deli in materialom (pritrdilne kleme ipd.): 
~ višina rešetke: 40 mm; 
~ dimenzija primarne mreže 33 mm x 33 mm; 
~ debelina glavnih nosilnih trakov: 3 mm;
~ nosilnost na nazivnem razponu do 1300 mm minimalno 3 kN/m2;
Količina je ocenjena! Obračun po dejansko vgrajenih količinah.</d:t>
    </d:r>
  </si>
  <si>
    <d:r xmlns:d="http://schemas.openxmlformats.org/spreadsheetml/2006/main">
      <d:rPr>
        <d:sz val="11"/>
        <d:rFont val="Arial"/>
      </d:rPr>
      <d:t xml:space="preserve">Izdelava, dobava in vgradnja </d:t>
    </d:r>
    <d:r xmlns:d="http://schemas.openxmlformats.org/spreadsheetml/2006/main">
      <d:rPr>
        <d:b/>
        <d:sz val="11"/>
        <d:color rgb="FF000000"/>
        <d:rFont val="Arial"/>
      </d:rPr>
      <d:t xml:space="preserve">balkonske ograje</d:t>
    </d:r>
    <d:r xmlns:d="http://schemas.openxmlformats.org/spreadsheetml/2006/main">
      <d:rPr>
        <d:sz val="11"/>
        <d:color rgb="FF000000"/>
        <d:rFont val="Arial"/>
      </d:rPr>
      <d:t xml:space="preserve">, ki sestoji iz fiksnih in demontažnih segmentov, skupaj z vsem spojnim in veznim materialom ter varjenjem.
• jeklo S235 JR po SIST EN 10025-1 in 10025-2, izvedbeni razred EXC2, tolerančni razred 1, po SIST EN 1090-2
• antikorozijska zaščita: 
~ SISTEM 1 (vroče cinkanje skladno s SIST EN ISO 1461 + barvanje) skladno z zahtevami v Tehničnih pogojih za izvajanje gradbenih in obrtniških del, dokument št. R4MB01-6X1000.
~ RAL 7016
• pritrjevanje s konstrukcijskimi vijaki na jekleno konstrukcijo balkona; 
Količina ocenjena! Obračun po dejansko vgrajenih količinah.</d:t>
    </d:r>
  </si>
  <si>
    <d:r xmlns:d="http://schemas.openxmlformats.org/spreadsheetml/2006/main">
      <d:rPr>
        <d:sz val="11"/>
        <d:rFont val="Arial"/>
      </d:rPr>
      <d:t xml:space="preserve">Izdelava, dobava in vgradnja</d:t>
    </d:r>
    <d:r xmlns:d="http://schemas.openxmlformats.org/spreadsheetml/2006/main">
      <d:rPr>
        <d:b/>
        <d:sz val="11"/>
        <d:color rgb="FF000000"/>
        <d:rFont val="Arial"/>
      </d:rPr>
      <d:t xml:space="preserve"> balkonske ograje iz fiksnih segmentov</d:t>
    </d:r>
    <d:r xmlns:d="http://schemas.openxmlformats.org/spreadsheetml/2006/main">
      <d:rPr>
        <d:sz val="11"/>
        <d:color rgb="FF000000"/>
        <d:rFont val="Arial"/>
      </d:rPr>
      <d:t xml:space="preserve">, skupaj z vsem spojnim in veznim materialom ter varjenjem.
• jeklo S235 JR po SIST EN 10025-1 in 10025-2, izvedbeni razred EXC2, tolerančni razred 1, po SIST EN 1090-2 oziroma po navodilih dobavitelja opreme
• antikorozijska zaščita: 
~ SISTEM 1 (vroče cinkanje skladno s SIST EN ISO 1461 + barvanje) skladno z zahtevami v Tehničnih pogojih za izvajanje gradbenih in obrtniških del, dokument št. R4MB01-6X1000.
~ RAL 7016
• pritrjevanje v beton z mehanskimi ali kemičnimi sidrnimi vijaki iz nerjavnega jekla (npr. tip HILTI HST3-R/HSL3-R oz. HAS-U A4 + HIT-HY 200 ali enakovredno, enakega ali višjega cenovnega razreda); 
Količina ocenjena! Obračun po dejansko vgrajenih količinah.</d:t>
    </d:r>
  </si>
  <si>
    <d:r xmlns:d="http://schemas.openxmlformats.org/spreadsheetml/2006/main">
      <d:rPr>
        <d:sz val="11"/>
        <d:rFont val="Arial"/>
      </d:rPr>
      <d:t xml:space="preserve">Izdelava, dobava in vgradnja</d:t>
    </d:r>
    <d:r xmlns:d="http://schemas.openxmlformats.org/spreadsheetml/2006/main">
      <d:rPr>
        <d:b/>
        <d:sz val="11"/>
        <d:color rgb="FF000000"/>
        <d:rFont val="Arial"/>
      </d:rPr>
      <d:t xml:space="preserve"> nosilca za anteno</d:t>
    </d:r>
    <d:r xmlns:d="http://schemas.openxmlformats.org/spreadsheetml/2006/main">
      <d:rPr>
        <d:sz val="11"/>
        <d:color rgb="FF000000"/>
        <d:rFont val="Arial"/>
      </d:rPr>
      <d:t xml:space="preserve">, skupaj z vsem spojnim in veznim materialom ter varjenjem.
• jeklo S235 JR po SIST EN 10025-1 in 10025-2, izvedbeni razred EXC2, tolerančni razred 1, po SIST EN 1090-2 oziroma po navodilih dobavitelja opreme
• antikorozijska zaščita: 
~ SISTEM 1 (vroče cinkanje skladno s SIST EN ISO 1461 + barvanje) skladno z zahtevami v Tehničnih pogojih za izvajanje gradbenih in obrtniških del, dokument št. R4MB01-6X1000.
~ barva RAL po izbiri arhitekta
• mehanski ali kemični sidrni vijaki iz nerjavnega jekla za pritrjevanje v beton (npr. tip HILTI HST3-R/HSL3-R oz. HAS-U A4 + HIT-HY 200 ali enakovredno, enakega ali višjega cenovnega razreda); 
Količina ocenjena! Obračun po dejansko vgrajenih količinah.</d:t>
    </d:r>
  </si>
  <si>
    <d:r xmlns:d="http://schemas.openxmlformats.org/spreadsheetml/2006/main">
      <d:rPr>
        <d:sz val="11"/>
        <d:rFont val="Arial"/>
      </d:rPr>
      <d:t xml:space="preserve">Izdelava, dobava in montaža pokrova iz pohodne pločevine, debeline 3 mm (barvano RAL 7023), vključno z okvirjem.
~ pokrivanje utora (100 x 15 cm)v tlaku prostora diesel agregata
Glej detajl na načrtu št. R4MB01-5A8029.</d:t>
    </d:r>
  </si>
  <si>
    <d:r xmlns:d="http://schemas.openxmlformats.org/spreadsheetml/2006/main">
      <d:rPr>
        <d:sz val="11"/>
        <d:rFont val="Arial"/>
      </d:rPr>
      <d:t xml:space="preserve">Izdelava, dobava in montaža </d:t>
    </d:r>
    <d:r xmlns:d="http://schemas.openxmlformats.org/spreadsheetml/2006/main">
      <d:rPr>
        <d:b/>
        <d:sz val="11"/>
        <d:color rgb="FF000000"/>
        <d:rFont val="Arial"/>
      </d:rPr>
      <d:t xml:space="preserve">stopniščne ograje</d:t>
    </d:r>
    <d:r xmlns:d="http://schemas.openxmlformats.org/spreadsheetml/2006/main">
      <d:rPr>
        <d:sz val="11"/>
        <d:color rgb="FF000000"/>
        <d:rFont val="Arial"/>
      </d:rPr>
      <d:t xml:space="preserve">. Ograja je sestavljena iz večih segmentov, ki so narejeni iz okvirja (višine 107 cm) iz jeklenih barvanih profilov 20/40 in verikalnih prečk iz enakih profilov. Barvano RAL 7021. Prečke so med seboj v razmaku 11 cm. Vsak jeklen ograjni element stopniščne ograje je fiksiran v AB steno na dveh mestih z jeklenim kotnikom dim 120/35/40, barvanim po RAL-u 9010 ter utopljenimi sidrnimi vijaki v tla. Kotnik je s spodnje strani utopljen na zgornjo prečko (okvir) segmenta. V kovinski ograjni segment  je v zgornjo horizontalno prečko fiksiran lesen hrastov ročaj fi 50 mm z jeklenim barvanim (RAL 7021) fistančnikom fi 7,5 mm, z nasadnim trnom s pritrditvenimi sidrnimi ploščicami utopljenimi v lesen ročaj. Lesen ročaj je na koncih dodatno fiksiran v AB steno.
Ograja je ozemljena. Izvajalec mora izdelati delavniške risbe, kar mora biti upoštevano v ceni na enoto. Pred pričetkom del mora delavniške načrte posredovati projektantu v potrditev.
Glej risbo stopniščne ograje R4MB01-6A8031</d:t>
    </d:r>
  </si>
  <si>
    <d:r xmlns:d="http://schemas.openxmlformats.org/spreadsheetml/2006/main">
      <d:rPr>
        <d:sz val="11"/>
        <d:rFont val="Arial"/>
      </d:rPr>
      <d:t xml:space="preserve">Izdelava, dobava in montaža</d:t>
    </d:r>
    <d:r xmlns:d="http://schemas.openxmlformats.org/spreadsheetml/2006/main">
      <d:rPr>
        <d:b/>
        <d:sz val="11"/>
        <d:color rgb="FF000000"/>
        <d:rFont val="Arial"/>
      </d:rPr>
      <d:t xml:space="preserve"> ograje v nadstropju</d:t>
    </d:r>
    <d:r xmlns:d="http://schemas.openxmlformats.org/spreadsheetml/2006/main">
      <d:rPr>
        <d:sz val="11"/>
        <d:color rgb="FF000000"/>
        <d:rFont val="Arial"/>
      </d:rPr>
      <d:t xml:space="preserve">. Ograja je sestavljena iz večih segmentov, ki so narejeni iz okvirja (višine 100 cm) iz jeklenih barvanih profilov 20/40 in verikalnih prečk iz enakih profilov. Barvano RAL 7021. Prečke so med seboj v razmaku 11 cm. Vsak jeklen ograjni element  je fiksiran v tla z utopljenimi sidrnimi vijaki. V kovinski ograjni segment  je v zgornjo horizontalno prečko fiksiran lesen hrastov ročaj fi 50 mm z jeklenim barvanim (RAL 7021) fistančnikom fi 7,5 mm, z nasadnim trnom s pritrditvenimi sidrnimi ploščicami utopljenimi v lesen ročaj. Lesene ročaje se dodatno fiksira tudi v AB slope oz. steno. 
Ograja je ozemljena. Izvajalec mora izdelati delavniške risbe, kar mora biti upoštevano v ceni na enoto. Pred pričetkom del mora delavniške načrte posredovati projektantu v potrditev.
Glej risbo stopniščne ograje R4MB01-6A8030</d:t>
    </d:r>
  </si>
  <si>
    <d:r xmlns:d="http://schemas.openxmlformats.org/spreadsheetml/2006/main">
      <d:rPr>
        <d:sz val="11"/>
        <d:rFont val="Arial"/>
      </d:rPr>
      <d:t xml:space="preserve">Izdelava, dobava in vgradnja </d:t>
    </d:r>
    <d:r xmlns:d="http://schemas.openxmlformats.org/spreadsheetml/2006/main">
      <d:rPr>
        <d:b/>
        <d:sz val="11"/>
        <d:color rgb="FF000000"/>
        <d:rFont val="Arial"/>
      </d:rPr>
      <d:t xml:space="preserve">nosilcev za stojke dvojnega poda</d:t>
    </d:r>
    <d:r xmlns:d="http://schemas.openxmlformats.org/spreadsheetml/2006/main">
      <d:rPr>
        <d:sz val="11"/>
        <d:color rgb="FF000000"/>
        <d:rFont val="Arial"/>
      </d:rPr>
      <d:t xml:space="preserve">, skupaj z vsem spojnim in veznim materialom ter varjenjem.
• jeklo S235 JR po SIST EN 10025-1 in 10025-2, izvedbeni razred EXC2, tolerančni razred 1, po SIST EN 1090-2 oziroma po navodilih dobavitelja opreme
• antikorozijska zaščita: 
~ SISTEM 2 (vroče cinkanje skladno s SIST EN ISO 1461) skladno z zahtevami v Tehničnih pogojih za izvajanje gradbenih in obrtniških del, dokument št. R4MB01-6X1000.
• mehanski ali kemični sidrni vijaki iz nerjavnega jekla za pritrjevanje v beton (npr. tip HILTI HST3-R/HSL3-R oz. HAS-U A4 + HIT-HY 200 ali enakovredno, enakega ali višjega cenovnega razreda); 
Količina ocenjena! Obračun po dejansko vgrajenih količinah.</d:t>
    </d:r>
  </si>
  <si>
    <d:r xmlns:d="http://schemas.openxmlformats.org/spreadsheetml/2006/main">
      <d:rPr>
        <d:sz val="11"/>
        <d:rFont val="Arial"/>
      </d:rPr>
      <d:t xml:space="preserve">Razni drobni ključavničarski izdelki:
~razne podkonstrukcije in sidrni elementi
Količina ocenjena - obračun po dejansko vgrajenih količinah.</d:t>
    </d:r>
  </si>
  <si>
    <t>POLIESTERSKE REŠETKE IN POKROVI</t>
  </si>
  <si>
    <d:r xmlns:d="http://schemas.openxmlformats.org/spreadsheetml/2006/main">
      <d:rPr>
        <d:sz val="11"/>
        <d:rFont val="Arial"/>
      </d:rPr>
      <d:t xml:space="preserve">Izdelava, dobava in montaža armirano poliestrskih pohodnih pokrovov - rešetk kot npr.Benkotehna, dimenzije 240 x 1125 x  skupne debeline 33 mm. Pokrov je sestavljen iz rešetke višine 28 mm, okenc 40x40 mm (sv. mera 33x33 mm) ter ploščadi s strukturirano površino. V ceni je potrebno upoštevati tudi dobavo in vgradnjo okvirja iz armirano poliestrskih kotnikov, v cementni estrih, s podlitjem in sistemskimi pritrdilnimi elementi. Pokrovi morajo biti opremljeni z utopljenimi/izvlečnimi ročaji za dvig.
~ pokrov/rešetka na utoru v prostoru deisel agregata
~ PRED IZVEDBO VSE MERE PREVERITI NA GRADBIŠČU!
</d:t>
    </d:r>
  </si>
  <si>
    <d:r xmlns:d="http://schemas.openxmlformats.org/spreadsheetml/2006/main">
      <d:rPr>
        <d:sz val="11"/>
        <d:rFont val="Arial"/>
      </d:rPr>
      <d:t xml:space="preserve">Izdelava, dobava in montaža armirano poliestrskih pohodnih pokrovov - rešetk kot npr.Benkotehna, dimenzije 240 x 840 x  skupne debeline 33 mm. Pokrov je sestavljen iz rešetke višine 28 mm, okenc 40x40 mm (sv. mera 33x33 mm) ter ploščadi s strukturirano površino. V ceni je potrebno upoštevati tudi dobavo in vgradnjo okvirja iz armirano poliestrskih kotnikov, v cementni estrih, s podlitjem in sistemskimi pritrdilnimi elementi. Pokrovi morajo biti opremljeni z utopljenimi/izvlečnimi ročaji za dvig.
~ pokrov/rešetka na utoru v prostoru deisel agregata
~ PRED IZVEDBO VSE MERE PREVERITI NA GRADBIŠČU!
</d:t>
    </d:r>
  </si>
  <si>
    <d:r xmlns:d="http://schemas.openxmlformats.org/spreadsheetml/2006/main">
      <d:rPr>
        <d:sz val="11"/>
        <d:rFont val="Arial"/>
      </d:rPr>
      <d:t xml:space="preserve">Izdelava, dobava in montaža armirano poliestrskega pohodnega pokrova - rešetk kot npr.Benkotehna, dimenzije  cca 900 x 900 x  skupne debeline 33 mm. Pokrov je sestavljen iz rešetke višine 28 mm, okenc 40x40 mm (sv. mera 33x33 mm) ter ploščadi s strukturirano površino. V ceni je potrebno upoštevati tudi dobavo in vgradnjo okvirja iz armirano poliestrskih kotnikov, v cementni estrih, s podlitjem in sistemskimi pritrdilnimi elementi. Pokrov mora biti opremljen z utopljenimi/izvlečnimi ročaji za dvig.
~ pokrov/rešetka na jašku v prostoru deisel agregata
~ PRED IZVEDBO VSE MERE PREVERITI NA GRADBIŠČU!
</d:t>
    </d:r>
  </si>
  <si>
    <d:r xmlns:d="http://schemas.openxmlformats.org/spreadsheetml/2006/main">
      <d:rPr>
        <d:sz val="11"/>
        <d:rFont val="Arial"/>
      </d:rPr>
      <d:t xml:space="preserve">Izdelava, dobava in vgradnja kotnikov dim 50 x 50 mm iz armiranega poliestra, fiksiranega v AB ploščo z ustreznimi sistemskimi pritrdilnimi elementi.
~ zašita robov odprine  dim 60 x 40 cm, v AB plošči, nad jaškom v prostoru diesel agragata.</d:t>
    </d:r>
  </si>
  <si>
    <d:r xmlns:d="http://schemas.openxmlformats.org/spreadsheetml/2006/main">
      <d:rPr>
        <d:sz val="11"/>
        <d:rFont val="Arial"/>
      </d:rPr>
      <d:t xml:space="preserve">Kompletna izdelava, dobava in montaža po meri izdelanih rešetk prezračevalnih jaškov pred prostori transformatorjev iz armiranega poliestra (npr. MM Grigliati, tip SCH 52/52C ali enakovredno, enakega ali višjega cenovnega razreda) nad lovilno skledo pod transformatorjem na predhodno postavljeno jekleno podkonstrukcijo skupaj z vsemi potrebnimi deli in materialom (pritrdilne kleme ipd.): 
~ višina rešetke: 52 mm; 
~ dimenzija primarne mreže 52 mm x 52 mm, dimenzija sekundarne mreže 26 mm x 26 mm; 
~ debelina glavnih nosilnih trakov: 7 mm spodaj, 8 mm zgoraj;
~ nosilnost na nazivnem razponu do 600 mm minimalno 10 kN/m2;
~ lastnosti pri požaru: širjenje ognja manj od 25 po ASTM E84-98, razred gorljivosti Bfl-S1 po EN 13501-1; 
~sidrni kotniki iz enakega materiala kot rešetka, opremljeni s tipskimi jeklenimi sidrnimi pločevinami za vgradnjo v opaž (vgradnja upoštevana pri zidarskih delih)
~RAL 7004</d:t>
    </d:r>
  </si>
  <si>
    <t>FASADERSKA DELA</t>
  </si>
  <si>
    <d:r xmlns:d="http://schemas.openxmlformats.org/spreadsheetml/2006/main">
      <d:rPr>
        <d:sz val="11"/>
        <d:rFont val="Arial"/>
      </d:rPr>
      <d:t xml:space="preserve">Pri izvedbi fasade je potrebno v ceni v celoti upoštevati rešitve izbranega izvajalca z vsemi elementi in detajli (vogalniki, odkapnimi profili, obrobami, letvicami, …. in ostalimi zaključnimi elementi
V m2 popisa odprtine na fasadi niso odštete. Izvajalec mora pred izdelavo ponudbe pregledati projekto dokumentacijo fasad in pripadajočih detajlov izvedb.
Točne količine, pred izvedbo, preveriti na objektu.</d:t>
    </d:r>
  </si>
  <si>
    <d:r xmlns:d="http://schemas.openxmlformats.org/spreadsheetml/2006/main">
      <d:rPr>
        <d:b/>
        <d:sz val="11"/>
        <d:rFont val="Arial"/>
      </d:rPr>
      <d:t xml:space="preserve">Splošno kontaktna fasada:</d:t>
    </d:r>
    <d:r xmlns:d="http://schemas.openxmlformats.org/spreadsheetml/2006/main">
      <d:rPr>
        <d:sz val="11"/>
        <d:color rgb="FF000000"/>
        <d:rFont val="Arial"/>
      </d:rPr>
      <d:t xml:space="preserve">
Kontakta fasada bo izvedena iz fasadne obloge iz mineralne volne s kaširanim steklenimvoalom, debeline 20 cm (toplotna prevodnost ≤ 0,036 W/mK). Predvidene so plošče za kontaktne fasade kot npr. Knauf Insulation FKD-S Thermal. Plošče so na zid poleg lepljenja (pasovno) tudi mehansko pritrjene z ustreznimi fasadnimi pritrdili.
Zaključni sloj je tankoslojni samočistilni visoko paroprepustni (Sd&lt;0,1 m, μ&lt;60) silikonsko glajen omet, z nizko sposobnostjo navzemanja vode, odporen pred okužbo z zidnimi algami in plesnimi ter z visoko odpornostjo na UV žarke, dim in druge atmosferske vplive, granulacije 1,5 mm; kot npr. Bumit 0936.
Odkapni robovi na stiku vertikalne ometane površine ter podzidka morajo biti izvedeni v tipskem odkapnim plastičnim profilom minimalnih dimenzij, v svetlo sivi barvi. Opisana kontakta fasada mora biti izvedena v skladu s Tehničnimi smernicami za pravilno izvedbo kontaktnih toplotnoizolacijskih fasadnih sistemov (TS PFSTI 01, 2014).</d:t>
    </d:r>
  </si>
  <si>
    <d:r xmlns:d="http://schemas.openxmlformats.org/spreadsheetml/2006/main">
      <d:rPr>
        <d:b/>
        <d:sz val="11"/>
        <d:rFont val="Arial"/>
      </d:rPr>
      <d:t xml:space="preserve">Splošno prezračevana fasada iz vlaknocementnih plošč:</d:t>
    </d:r>
    <d:r xmlns:d="http://schemas.openxmlformats.org/spreadsheetml/2006/main">
      <d:rPr>
        <d:sz val="11"/>
        <d:color rgb="FF000000"/>
        <d:rFont val="Arial"/>
      </d:rPr>
      <d:t xml:space="preserve"> 
Fasada iz vlaknocementnih plošč bo izvedena kot prezračevana fasadna obloga iz vlaknocementnih fasadnih plošč (požarna klasifikacija A2-s1, d0, gostota večja od 1,7 g/m3), širine 300 mm, dolžine 1200 mm in debeline 8 mm, položene s horizontalnimi preklopi  cca 60 mm - vidni raster 240 mm kot Swisspearl Carat Coral. Plošče so pritrjene na sistemsko podkonstrukcijo sestavljeno iz ustrezno dolgih konzol  s termostopom ter vertikalnih T in L profilov, ki so fiksirani v betonsko podlago v skladu s statičnim izračunom (enakovredno Hilti MFT FOK - VI). Na Alu podkonstrukcijo se plošče pritrjujejo s slepimi kovicami AIMg3 4,0x18 - K15 - pritrjevanje v preklopu. Na mestih  kjer pritrjevanje ni možno izvesti v preklopu (pod okenskimi policami, ob atiki, druga linija nad oknom zaradi možne kasnejč demontaže) se uporabijo kovice 4,0x18 - K15 oz. 4x24 - K15 v barvi plošč. Pri pritrjevanju plošč moramo upoštevati fiksne in pomične točke pritrjevanja, skladno z navodili dobavitelja. Ob okenskih odprtina in proti napušču je predviden zajem oziroma izpust zraka, reže se zaščitijo s perforiranim profilom dimenzije cca 30 x 50 mm. 
Ob stiku prezračevane in tankoslojne fasade je potrebno montirati zaključni Alu profil prašno barvan, v barvi plošč. 
Upoštevati je tudi dobavo in vgradnjo toplotne izolacije iz kamene volne kaširane s steklenim ovalom debeline 20 cm, dodatno sidrane v betonsko podlago (npr. Knauf Insulation FPL - 035). Vsi kovinski deli fasade morajo biti ozemljeni.</d:t>
    </d:r>
  </si>
  <si>
    <d:r xmlns:d="http://schemas.openxmlformats.org/spreadsheetml/2006/main">
      <d:rPr>
        <d:b/>
        <d:sz val="11"/>
        <d:rFont val="Arial"/>
      </d:rPr>
      <d:t xml:space="preserve">Splošno prezračevana fasada iz aluminijastih kompozitnih plošč</d:t>
    </d:r>
    <d:r xmlns:d="http://schemas.openxmlformats.org/spreadsheetml/2006/main">
      <d:rPr>
        <d:sz val="11"/>
        <d:color rgb="FF000000"/>
        <d:rFont val="Arial"/>
      </d:rPr>
      <d:t xml:space="preserve">:
Fasada iz aluminijasti kompozitnih plošč bo izvedena kot prezračevana fasadna obloga iz aluminijskega kompozitnega materiala z mineralnim polnilom (debelina najmanj 0,5 mm, polnilo debelo cca 3 mm, skupna debelina kompozita cca 4 mm). Razred požarne odpornosti vsaj B-s1 d0 ali boljše po DIN EN 13 501-1. Iz alu kompozitnih plošč bo izdelan tudi strop nad ložo, ki se nadaljuje v notranjost komandnega prostora. Barva in izgled Alu pločevine sta predvideni v barvi RAL 7021. 
Alu kasete so fiksirane na tipsko pokonstrukcijo iz profilov pocinkane jeklene pločevine, pri čemer je potrebno upoštevati navodila proizvajalca podkonstrukcije. Izdelava ter montaža podkonstrukcije je sestavljena iz konzol s termostopom ter vertikalnih letev. Fuge med fasadnimi ploščami so široke 8 mm in so na notranji strani zaščitene z mrežico proti insektom. Na spodnjem robu fasade so predvideni perforirani profili, za zračenje prezračevanega prostora in preprečitev dostopa mrčesa in glodalcev. Vsi kovinski deli fasade morajo biti ozemljeni. Izvajalec oz. dobavitelj fasade iz aluminijastih kompozitnih plošč mora dostaviti vzorec fasadne obloge, v potrditev projektantu.</d:t>
    </d:r>
  </si>
  <si>
    <d:r xmlns:d="http://schemas.openxmlformats.org/spreadsheetml/2006/main">
      <d:rPr>
        <d:sz val="11"/>
        <d:rFont val="Arial"/>
      </d:rPr>
      <d:t xml:space="preserve">Splošno zunanji okvir iz Alu kompozitnih plošč:
V fasadi iz vlaknocementnih plošč je predviden okvir izdelan iz  posebej oblikovane kasete iz kompozitnih plošč. Okvir je predviden po skrajnih robovih steklenih sten kot element zunanje špalete in kot zaključek ob obodu lože in fasade na podestu.
Dobavitelj mora upoštevati vse dodatne elemente, ki so vezani na sistemske rešitve njegovih izvedbenih detajlov (pomožne nosilne pločevine ali kotniki, odkapniki, maske tesnilni trakovi, vijaki, kovice, tesnilni kit, ipd.) Pri izvedbi fasade je potrebno upoštevati tudi vse drobno-vezne elemente in material za izvedbo ozemljitve fasade.</d:t>
    </d:r>
  </si>
  <si>
    <d:r xmlns:d="http://schemas.openxmlformats.org/spreadsheetml/2006/main">
      <d:rPr>
        <d:sz val="11"/>
        <d:rFont val="Arial"/>
      </d:rPr>
      <d:t xml:space="preserve">Kompletna dobava in izdelava kontakte fasade:</d:t>
    </d:r>
    <d:r xmlns:d="http://schemas.openxmlformats.org/spreadsheetml/2006/main">
      <d:rPr>
        <d:b/>
        <d:sz val="11"/>
        <d:color rgb="FF000000"/>
        <d:rFont val="Arial"/>
      </d:rPr>
      <d:t xml:space="preserve"> sestava F2 </d:t>
    </d:r>
    <d:r xmlns:d="http://schemas.openxmlformats.org/spreadsheetml/2006/main">
      <d:rPr>
        <d:sz val="11"/>
        <d:color rgb="FF000000"/>
        <d:rFont val="Arial"/>
      </d:rPr>
      <d:t xml:space="preserve">podzidek, skupaj z vsemi deli in po navodilih izbranega proizvajalca:</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 AB zid -</d:t>
    </d:r>
    <d:r xmlns:d="http://schemas.openxmlformats.org/spreadsheetml/2006/main">
      <d:rPr>
        <d:b/>
        <d:sz val="11"/>
        <d:color rgb="FF000000"/>
        <d:rFont val="Arial"/>
      </d:rPr>
      <d:t xml:space="preserve"> upoštevano pri betonskih delih</d:t>
    </d:r>
    <d:r xmlns:d="http://schemas.openxmlformats.org/spreadsheetml/2006/main">
      <d:rPr>
        <d:sz val="11"/>
        <d:color rgb="FF000000"/>
        <d:rFont val="Arial"/>
      </d:rPr>
      <d:t xml:space="preserve">
~ hidroizolacija - </d:t>
    </d:r>
    <d:r xmlns:d="http://schemas.openxmlformats.org/spreadsheetml/2006/main">
      <d:rPr>
        <d:b/>
        <d:sz val="11"/>
        <d:color rgb="FF000000"/>
        <d:rFont val="Arial"/>
      </d:rPr>
      <d:t xml:space="preserve">upoštevano pri zidarskih delih</d:t>
    </d:r>
    <d:r xmlns:d="http://schemas.openxmlformats.org/spreadsheetml/2006/main">
      <d:rPr>
        <d:sz val="11"/>
        <d:color rgb="FF000000"/>
        <d:rFont val="Arial"/>
      </d:rPr>
      <d:t xml:space="preserve">
~ ekstrudiran polistiren - </d:t>
    </d:r>
    <d:r xmlns:d="http://schemas.openxmlformats.org/spreadsheetml/2006/main">
      <d:rPr>
        <d:b/>
        <d:sz val="11"/>
        <d:color rgb="FF000000"/>
        <d:rFont val="Arial"/>
      </d:rPr>
      <d:t xml:space="preserve">upoštevano pri zidarskih delih</d:t>
    </d:r>
    <d:r xmlns:d="http://schemas.openxmlformats.org/spreadsheetml/2006/main">
      <d:rPr>
        <d:sz val="11"/>
        <d:color rgb="FF000000"/>
        <d:rFont val="Arial"/>
      </d:rPr>
      <d:t xml:space="preserve">
~ zaključni marmorni omet, kot npr. Baumit ali enakovredno ter enakega cenovnega razreda, v debelini 3 mm. Barva po izbiri arhitekta.</d:t>
    </d:r>
  </si>
  <si>
    <d:r xmlns:d="http://schemas.openxmlformats.org/spreadsheetml/2006/main">
      <d:rPr>
        <d:sz val="11"/>
        <d:rFont val="Arial"/>
      </d:rPr>
      <d:t xml:space="preserve">Kompletna dobava in izdelava kontaktne fasade: </d:t>
    </d:r>
    <d:r xmlns:d="http://schemas.openxmlformats.org/spreadsheetml/2006/main">
      <d:rPr>
        <d:b/>
        <d:sz val="11"/>
        <d:color rgb="FF000000"/>
        <d:rFont val="Arial"/>
      </d:rPr>
      <d:t xml:space="preserve">sestava F3</d:t>
    </d:r>
    <d:r xmlns:d="http://schemas.openxmlformats.org/spreadsheetml/2006/main">
      <d:rPr>
        <d:sz val="11"/>
        <d:color rgb="FF000000"/>
        <d:rFont val="Arial"/>
      </d:rPr>
      <d:t xml:space="preserve"> - fasada omet, skupaj z vsemi deli in po navodilih izbranega proizvajalca:</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 AB zid - </d:t>
    </d:r>
    <d:r xmlns:d="http://schemas.openxmlformats.org/spreadsheetml/2006/main">
      <d:rPr>
        <d:b/>
        <d:sz val="11"/>
        <d:color rgb="FF000000"/>
        <d:rFont val="Arial"/>
      </d:rPr>
      <d:t xml:space="preserve">upoštevano pri betonskih delih</d:t>
    </d:r>
    <d:r xmlns:d="http://schemas.openxmlformats.org/spreadsheetml/2006/main">
      <d:rPr>
        <d:sz val="11"/>
        <d:color rgb="FF000000"/>
        <d:rFont val="Arial"/>
      </d:rPr>
      <d:t xml:space="preserve">
~ mineralna volna s kaširanim steklenim voalom kot npr. Knaufinsulation FKD-S Thermal ali enakovredno ter enakega cenovnega razreda, debeline 20 cm
~ lepilo/mrežica/lepilo, debeline 1,0 cm
~ zaključni visokoobstojni samočistilni omet kot npr. BAUMIT 0936, granulacije 1,5 mm, debeline 0,2 cm</d:t>
    </d:r>
    <d:r xmlns:d="http://schemas.openxmlformats.org/spreadsheetml/2006/main">
      <d:rPr>
        <d:b/>
        <d:sz val="11"/>
        <d:color rgb="FF000000"/>
        <d:rFont val="Arial"/>
      </d:rPr>
      <d:t xml:space="preserve">
~ Glej risbe fasad R4MB01-68018_19!</d:t>
    </d:r>
  </si>
  <si>
    <d:r xmlns:d="http://schemas.openxmlformats.org/spreadsheetml/2006/main">
      <d:rPr>
        <d:sz val="11"/>
        <d:rFont val="Arial"/>
      </d:rPr>
      <d:t xml:space="preserve">Kompletna dobava in izdelava  prezračevane fasade iz vlakno cementnih plošč ESAL: </d:t>
    </d:r>
    <d:r xmlns:d="http://schemas.openxmlformats.org/spreadsheetml/2006/main">
      <d:rPr>
        <d:b/>
        <d:sz val="11"/>
        <d:color rgb="FF000000"/>
        <d:rFont val="Arial"/>
      </d:rPr>
      <d:t xml:space="preserve">sestava F4 </d:t>
    </d:r>
    <d:r xmlns:d="http://schemas.openxmlformats.org/spreadsheetml/2006/main">
      <d:rPr>
        <d:sz val="11"/>
        <d:color rgb="FF000000"/>
        <d:rFont val="Arial"/>
      </d:rPr>
      <d:t xml:space="preserve">- fasada, skupaj z vsemi deli in po navodilih izbranega proizvajalca:</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 AB zid - </d:t>
    </d:r>
    <d:r xmlns:d="http://schemas.openxmlformats.org/spreadsheetml/2006/main">
      <d:rPr>
        <d:b/>
        <d:sz val="11"/>
        <d:color rgb="FF000000"/>
        <d:rFont val="Arial"/>
      </d:rPr>
      <d:t xml:space="preserve">upoštevano pri betonskih delih</d:t>
    </d:r>
    <d:r xmlns:d="http://schemas.openxmlformats.org/spreadsheetml/2006/main">
      <d:rPr>
        <d:sz val="11"/>
        <d:color rgb="FF000000"/>
        <d:rFont val="Arial"/>
      </d:rPr>
      <d:t xml:space="preserve">
~ kamena mineralna volna kot  Knauf Insulation NaturBoard VENTI ali enakovredno ter enakega cenovnega razreda, debeline 20 cm
~ vetrna in dežna zapora, kot Knauf Insulation HOMESEAL LDS 0,02 UV
~ podkonstrukcija s prezračevalnim slojem (vertikalna + konzole s termostopom za sidranje v nosilno konstrukcijo), debeline 3 cm
~ vlaknocementna fasadna obloga kot Eternit Coral 7030, dim 1200/300 mm, debeline 0,6 cm
Opomba:V ceni upoštevati demontažne plošče v področju, kjer so vgrajene kasete za scren roloje</d:t>
    </d:r>
  </si>
  <si>
    <d:r xmlns:d="http://schemas.openxmlformats.org/spreadsheetml/2006/main">
      <d:rPr>
        <d:sz val="11"/>
        <d:rFont val="Arial"/>
      </d:rPr>
      <d:t xml:space="preserve">Kompletna dobava in izdelava prezračevane  fasade iz aluminijastih kompozitnih plošč ALUKOBOND: </d:t>
    </d:r>
    <d:r xmlns:d="http://schemas.openxmlformats.org/spreadsheetml/2006/main">
      <d:rPr>
        <d:b/>
        <d:sz val="11"/>
        <d:color rgb="FF000000"/>
        <d:rFont val="Arial"/>
      </d:rPr>
      <d:t xml:space="preserve">sestava F5</d:t>
    </d:r>
    <d:r xmlns:d="http://schemas.openxmlformats.org/spreadsheetml/2006/main">
      <d:rPr>
        <d:sz val="11"/>
        <d:color rgb="FF000000"/>
        <d:rFont val="Arial"/>
      </d:rPr>
      <d:t xml:space="preserve">, skupaj z vsemi deli in po navodilih izbranega proizvajalca:</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 AB zid - </d:t>
    </d:r>
    <d:r xmlns:d="http://schemas.openxmlformats.org/spreadsheetml/2006/main">
      <d:rPr>
        <d:b/>
        <d:sz val="11"/>
        <d:color rgb="FF000000"/>
        <d:rFont val="Arial"/>
      </d:rPr>
      <d:t xml:space="preserve">upoštevano pri betonskih delih</d:t>
    </d:r>
    <d:r xmlns:d="http://schemas.openxmlformats.org/spreadsheetml/2006/main">
      <d:rPr>
        <d:sz val="11"/>
        <d:color rgb="FF000000"/>
        <d:rFont val="Arial"/>
      </d:rPr>
      <d:t xml:space="preserve">
~ kamena mineralna volna kot Knauf Insulation NaturBoard VENTI ali enakovredno ter enakega cenovnega razreda, debeline 20 cm
~ vetrna in dežna zapora Knauf Insulation HOMESEAL LDS 0,02 UV
~ podkonstrukcija s prezračevalnim slojem (vertikalna + konzole s termostopom za sidranje v nosilno konstrukcijo,  debeline 3 cm
~ aluminijske kompozitne kasetne plošče kot Alucobond RAL 7016, debeline 4 mm</d:t>
    </d:r>
  </si>
  <si>
    <d:r xmlns:d="http://schemas.openxmlformats.org/spreadsheetml/2006/main">
      <d:rPr>
        <d:sz val="11"/>
        <d:rFont val="Arial"/>
      </d:rPr>
      <d:t xml:space="preserve">Kompletna dobava in izdelava  fasade: </d:t>
    </d:r>
    <d:r xmlns:d="http://schemas.openxmlformats.org/spreadsheetml/2006/main">
      <d:rPr>
        <d:b/>
        <d:sz val="11"/>
        <d:color rgb="FF000000"/>
        <d:rFont val="Arial"/>
      </d:rPr>
      <d:t xml:space="preserve">sestava F6</d:t>
    </d:r>
    <d:r xmlns:d="http://schemas.openxmlformats.org/spreadsheetml/2006/main">
      <d:rPr>
        <d:sz val="11"/>
        <d:color rgb="FF000000"/>
        <d:rFont val="Arial"/>
      </d:rPr>
      <d:t xml:space="preserve"> - napušč nad vhodom, skupaj z vsemi deli in po navodilih izbranega proizvajalca:</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 AB zid - </d:t>
    </d:r>
    <d:r xmlns:d="http://schemas.openxmlformats.org/spreadsheetml/2006/main">
      <d:rPr>
        <d:b/>
        <d:sz val="11"/>
        <d:color rgb="FF000000"/>
        <d:rFont val="Arial"/>
      </d:rPr>
      <d:t xml:space="preserve">upoštevano pri betonskih delih
~ </d:t>
    </d:r>
    <d:r xmlns:d="http://schemas.openxmlformats.org/spreadsheetml/2006/main">
      <d:rPr>
        <d:sz val="11"/>
        <d:color rgb="FF000000"/>
        <d:rFont val="Arial"/>
      </d:rPr>
      <d:t xml:space="preserve">zračni prostor - 40 cm
~ podkonstrukcija - 3 cm
 ~ cementna gradbena plošča kot Aguapanel Knauf outdoor, debeline 1,25 cm
~ mineralna volna s kaširanim steklenim voalom ( kot npr. KnaufInsulation FKD-S Thermal, debeline 30 cm
~ lepilo /mrežica/lepilo, debeline 1 cm
~ zaključni visokoobstojni samočistilni omet kot npr. BAUMIT 0936, granulacije 1,5 mm, debeline 0,2 cm</d:t>
    </d:r>
    <d:r xmlns:d="http://schemas.openxmlformats.org/spreadsheetml/2006/main">
      <d:rPr>
        <d:b/>
        <d:sz val="11"/>
        <d:color rgb="FF000000"/>
        <d:rFont val="Arial"/>
      </d:rPr>
      <d:t xml:space="preserve">
~ Glej risbe fasad R4MB01-68018_19!</d:t>
    </d:r>
  </si>
  <si>
    <d:r xmlns:d="http://schemas.openxmlformats.org/spreadsheetml/2006/main">
      <d:rPr>
        <d:sz val="11"/>
        <d:rFont val="Arial"/>
      </d:rPr>
      <d:t xml:space="preserve">Izdelava, dobava in vgradnja revizijskih odprtin s pokrovi (na mestu kolen odtočnih cevi) - v napušču, sestava F6. Dimenzija revizijskih odprtin je 50 x 50 cm. Uporabi se tipsko rešitev izbranega proizvajalca fasade. Finalni sloj pokrovov je zaključni visokoobstojni samočistilni omet kot npr. BAUMIT 0936, granulacije 1,5 mm, debeline 0,2 cm, vključno z vsemi predhodnimi sloji.</d:t>
    </d:r>
  </si>
  <si>
    <d:r xmlns:d="http://schemas.openxmlformats.org/spreadsheetml/2006/main">
      <d:rPr>
        <d:sz val="11"/>
        <d:rFont val="Arial"/>
      </d:rPr>
      <d:t xml:space="preserve">Kompletna dobava in izdelava  fasade: </d:t>
    </d:r>
    <d:r xmlns:d="http://schemas.openxmlformats.org/spreadsheetml/2006/main">
      <d:rPr>
        <d:b/>
        <d:sz val="11"/>
        <d:color rgb="FF000000"/>
        <d:rFont val="Arial"/>
      </d:rPr>
      <d:t xml:space="preserve">sestava F7</d:t>
    </d:r>
    <d:r xmlns:d="http://schemas.openxmlformats.org/spreadsheetml/2006/main">
      <d:rPr>
        <d:sz val="11"/>
        <d:color rgb="FF000000"/>
        <d:rFont val="Arial"/>
      </d:rPr>
      <d:t xml:space="preserve"> - napušč nad ložo, skupaj z vsemi deli in po navodilih izbranega proizvajalca:</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 AB zid - </d:t>
    </d:r>
    <d:r xmlns:d="http://schemas.openxmlformats.org/spreadsheetml/2006/main">
      <d:rPr>
        <d:b/>
        <d:sz val="11"/>
        <d:color rgb="FF000000"/>
        <d:rFont val="Arial"/>
      </d:rPr>
      <d:t xml:space="preserve">upoštevano pri betonskih delih
~ </d:t>
    </d:r>
    <d:r xmlns:d="http://schemas.openxmlformats.org/spreadsheetml/2006/main">
      <d:rPr>
        <d:sz val="11"/>
        <d:color rgb="FF000000"/>
        <d:rFont val="Arial"/>
      </d:rPr>
      <d:t xml:space="preserve">zračni prostor 40 cm
~ kamena mineralna volna kot Knauf Insulation NaturBoard VENTI ali enakovredno ter enakega cenovnega razreda, debeline 20 cm
 ~ vetrna in dežna zapora Knauf Insulation HOMESEAL LDS 0,02 UV
~ lepilo/mrežica/lepilo, debeline 1,0 cm
~ podkonstrukcija s prezračevalnim slojem, debeline 3 cm
~  podkonstrukcija s prezračevalnim slojem (vertikalna + konzole s termostopom za sidranje v nosilno konstrukcijo,  debeline 3 cm
~ aluminijske kompozitne kasetne plošče kot Alucobond RAL 7016, debeline 4 mm</d:t>
    </d:r>
    <d:r xmlns:d="http://schemas.openxmlformats.org/spreadsheetml/2006/main">
      <d:rPr>
        <d:b/>
        <d:sz val="11"/>
        <d:color rgb="FF000000"/>
        <d:rFont val="Arial"/>
      </d:rPr>
      <d:t xml:space="preserve">
~ Glej risbe fasad R4MB01-68018_19!</d:t>
    </d:r>
  </si>
  <si>
    <d:r xmlns:d="http://schemas.openxmlformats.org/spreadsheetml/2006/main">
      <d:rPr>
        <d:sz val="11"/>
        <d:rFont val="Arial"/>
      </d:rPr>
      <d:t xml:space="preserve">Kompletna dobava in izdelava stenske obloge z ometom</d:t>
    </d:r>
    <d:r xmlns:d="http://schemas.openxmlformats.org/spreadsheetml/2006/main">
      <d:rPr>
        <d:b/>
        <d:sz val="11"/>
        <d:color rgb="FF000000"/>
        <d:rFont val="Arial"/>
      </d:rPr>
      <d:t xml:space="preserve">: v TR prostorih</d:t>
    </d:r>
    <d:r xmlns:d="http://schemas.openxmlformats.org/spreadsheetml/2006/main">
      <d:rPr>
        <d:sz val="11"/>
        <d:color rgb="FF000000"/>
        <d:rFont val="Arial"/>
      </d:rPr>
      <d:t xml:space="preserve"> (do višine cca 4 m)</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skupaj z vsemi deli in po navodilu izbranega proizvajalca</d:t>
    </d:r>
    <d:r xmlns:d="http://schemas.openxmlformats.org/spreadsheetml/2006/main">
      <d:rPr>
        <d:b/>
        <d:sz val="11"/>
        <d:color rgb="FF000000"/>
        <d:rFont val="Arial"/>
      </d:rPr>
      <d:t xml:space="preserve">:
~ </d:t>
    </d:r>
    <d:r xmlns:d="http://schemas.openxmlformats.org/spreadsheetml/2006/main">
      <d:rPr>
        <d:sz val="11"/>
        <d:color rgb="FF000000"/>
        <d:rFont val="Arial"/>
      </d:rPr>
      <d:t xml:space="preserve">AB zid </d:t>
    </d:r>
    <d:r xmlns:d="http://schemas.openxmlformats.org/spreadsheetml/2006/main">
      <d:rPr>
        <d:b/>
        <d:sz val="11"/>
        <d:color rgb="FF000000"/>
        <d:rFont val="Arial"/>
      </d:rPr>
      <d:t xml:space="preserve">- upoštevano pri betonskih delih
~</d:t>
    </d:r>
    <d:r xmlns:d="http://schemas.openxmlformats.org/spreadsheetml/2006/main">
      <d:rPr>
        <d:sz val="11"/>
        <d:color rgb="FF000000"/>
        <d:rFont val="Arial"/>
      </d:rPr>
      <d:t xml:space="preserve"> mineralna volna s kaširanim steklenim voalom kot npr. Knaufinsulation FKD-S Thermal ali enakovredno ter enakega cenovnega razreda, debeline 10 cm
~ lepilo/mrežica/lepilo, debeline 1,0 cm
~ zaključni visokoobstojni samočistilni omet kot npr. BAUMIT 0936, granulacije 1,5 mm, debeline 0,2 cm</d:t>
    </d:r>
  </si>
  <si>
    <d:r xmlns:d="http://schemas.openxmlformats.org/spreadsheetml/2006/main">
      <d:rPr>
        <d:sz val="11"/>
        <d:rFont val="Arial"/>
      </d:rPr>
      <d:t xml:space="preserve">Kompletna dobava in izdelava stenske obloge z ometom</d:t>
    </d:r>
    <d:r xmlns:d="http://schemas.openxmlformats.org/spreadsheetml/2006/main">
      <d:rPr>
        <d:b/>
        <d:sz val="11"/>
        <d:color rgb="FF000000"/>
        <d:rFont val="Arial"/>
      </d:rPr>
      <d:t xml:space="preserve">: v TR prostorih</d:t>
    </d:r>
    <d:r xmlns:d="http://schemas.openxmlformats.org/spreadsheetml/2006/main">
      <d:rPr>
        <d:sz val="11"/>
        <d:color rgb="FF000000"/>
        <d:rFont val="Arial"/>
      </d:rPr>
      <d:t xml:space="preserve"> (od višine cca 4 m do višine cca 9 m -</d:t>
    </d:r>
    <d:r xmlns:d="http://schemas.openxmlformats.org/spreadsheetml/2006/main">
      <d:rPr>
        <d:b/>
        <d:sz val="11"/>
        <d:color rgb="FF000000"/>
        <d:rFont val="Arial"/>
      </d:rPr>
      <d:t xml:space="preserve"> delo otežkočeno  zaradi višine in ozkega prostora - širina cca 80 cm</d:t>
    </d:r>
    <d:r xmlns:d="http://schemas.openxmlformats.org/spreadsheetml/2006/main">
      <d:rPr>
        <d:sz val="11"/>
        <d:color rgb="FF000000"/>
        <d:rFont val="Arial"/>
      </d:rPr>
      <d:t xml:space="preserve">)</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skupaj z vsemi deli in po navodilu izbranega proizvajalca</d:t>
    </d:r>
    <d:r xmlns:d="http://schemas.openxmlformats.org/spreadsheetml/2006/main">
      <d:rPr>
        <d:b/>
        <d:sz val="11"/>
        <d:color rgb="FF000000"/>
        <d:rFont val="Arial"/>
      </d:rPr>
      <d:t xml:space="preserve">:
~ </d:t>
    </d:r>
    <d:r xmlns:d="http://schemas.openxmlformats.org/spreadsheetml/2006/main">
      <d:rPr>
        <d:sz val="11"/>
        <d:color rgb="FF000000"/>
        <d:rFont val="Arial"/>
      </d:rPr>
      <d:t xml:space="preserve">AB zid </d:t>
    </d:r>
    <d:r xmlns:d="http://schemas.openxmlformats.org/spreadsheetml/2006/main">
      <d:rPr>
        <d:b/>
        <d:sz val="11"/>
        <d:color rgb="FF000000"/>
        <d:rFont val="Arial"/>
      </d:rPr>
      <d:t xml:space="preserve">- upoštevano pri betonskih delih
~</d:t>
    </d:r>
    <d:r xmlns:d="http://schemas.openxmlformats.org/spreadsheetml/2006/main">
      <d:rPr>
        <d:sz val="11"/>
        <d:color rgb="FF000000"/>
        <d:rFont val="Arial"/>
      </d:rPr>
      <d:t xml:space="preserve"> mineralna volna s kaširanim steklenim voalom kot npr. Knaufinsulation FKD-S Thermal ali enakovredno ter enakega cenovnega razreda, debeline 10 cm
~ lepilo/mrežica/lepilo, debeline 1,0 cm
~ zaključni visokoobstojni samočistilni omet kot npr. BAUMIT 0936, granulacije 1,5 mm, debeline 0,2 cm</d:t>
    </d:r>
  </si>
  <si>
    <d:r xmlns:d="http://schemas.openxmlformats.org/spreadsheetml/2006/main">
      <d:rPr>
        <d:sz val="11"/>
        <d:rFont val="Arial"/>
      </d:rPr>
      <d:t xml:space="preserve">Izdelava, dobava in montaža spodnjega roba strešnega napušča (predel ometane fasade), </d:t>
    </d:r>
    <d:r xmlns:d="http://schemas.openxmlformats.org/spreadsheetml/2006/main">
      <d:rPr>
        <d:b/>
        <d:sz val="11"/>
        <d:color rgb="FF000000"/>
        <d:rFont val="Arial"/>
      </d:rPr>
      <d:t xml:space="preserve">streha S2</d:t>
    </d:r>
    <d:r xmlns:d="http://schemas.openxmlformats.org/spreadsheetml/2006/main">
      <d:rPr>
        <d:sz val="11"/>
        <d:color rgb="FF000000"/>
        <d:rFont val="Arial"/>
      </d:rPr>
      <d:t xml:space="preserve">: 
~ zračni sloj s tipsko podkonstrukcijo za obešanje zaključnih plošč
~ aluminijasta kompozitna plošča, kot Alucobond, RAL 7016</d:t>
    </d:r>
  </si>
  <si>
    <d:r xmlns:d="http://schemas.openxmlformats.org/spreadsheetml/2006/main">
      <d:rPr>
        <d:sz val="11"/>
        <d:rFont val="Arial"/>
      </d:rPr>
      <d:t xml:space="preserve">Izdelava, dobava in montaža spodnjega roba strešnega napušča (predel ometane fasade), </d:t>
    </d:r>
    <d:r xmlns:d="http://schemas.openxmlformats.org/spreadsheetml/2006/main">
      <d:rPr>
        <d:b/>
        <d:sz val="11"/>
        <d:color rgb="FF000000"/>
        <d:rFont val="Arial"/>
      </d:rPr>
      <d:t xml:space="preserve">streha S3</d:t>
    </d:r>
    <d:r xmlns:d="http://schemas.openxmlformats.org/spreadsheetml/2006/main">
      <d:rPr>
        <d:sz val="11"/>
        <d:color rgb="FF000000"/>
        <d:rFont val="Arial"/>
      </d:rPr>
      <d:t xml:space="preserve">: 
~ jeklena strešna konstrukcija -</d:t>
    </d:r>
    <d:r xmlns:d="http://schemas.openxmlformats.org/spreadsheetml/2006/main">
      <d:rPr>
        <d:b/>
        <d:sz val="11"/>
        <d:color rgb="FF000000"/>
        <d:rFont val="Arial"/>
      </d:rPr>
      <d:t xml:space="preserve"> upoštevana pri ključavničarskih delih</d:t>
    </d:r>
    <d:r xmlns:d="http://schemas.openxmlformats.org/spreadsheetml/2006/main">
      <d:rPr>
        <d:sz val="11"/>
        <d:color rgb="FF000000"/>
        <d:rFont val="Arial"/>
      </d:rPr>
      <d:t xml:space="preserve">
~ gradbena plošča, kot Betonyp plošče, debeline 10 mm
~ fasadni omet, po izbiri arhitekta</d:t>
    </d:r>
  </si>
  <si>
    <d:r xmlns:d="http://schemas.openxmlformats.org/spreadsheetml/2006/main">
      <d:rPr>
        <d:sz val="11"/>
        <d:rFont val="Arial"/>
      </d:rPr>
      <d:t xml:space="preserve">Izdelava, dobava in montaža  zunanjih okvirjev iz posebej oblikovane kasete iz alu kompozitnih plošč. Okvir je predviden po skrajnih robovih steklenih sten (okenske police, stranske in zgornje špalete), kot zaključek ob obodu lože in fasade ob podestu/balkonu. Okvirji so različnih razvitih širin, maksimalno cca 90 cm. V ceni upoštevati tudi ves pritrdilni material.
Glej detajle.</d:t>
    </d:r>
  </si>
  <si>
    <t xml:space="preserve">KROVSKO KLEPARSKA DELA </t>
  </si>
  <si>
    <d:r xmlns:d="http://schemas.openxmlformats.org/spreadsheetml/2006/main">
      <d:rPr>
        <d:sz val="11"/>
        <d:rFont val="Arial"/>
      </d:rPr>
      <d:t xml:space="preserve">Glavna strešina je predvidena iz samonosnih trapeznih panelov z enojno kovinsko zunanjo ploščo in izolacijo iz poliuretanske pene debeline 1 cm. Konstrukcija in podkonstrukcija sta predvideni iz pocinkanega jekla, kar je upoštevano pri ključavničarskih delih. Predvidena strešna kritina in naklon 9,5</d:t>
    </d:r>
    <d:r xmlns:d="http://schemas.openxmlformats.org/spreadsheetml/2006/main">
      <d:rPr>
        <d:sz val="11"/>
        <d:color rgb="FF000000"/>
        <d:rFont val="Arial"/>
      </d:rPr>
      <d:t xml:space="preserve">º</d:t>
    </d:r>
    <d:r xmlns:d="http://schemas.openxmlformats.org/spreadsheetml/2006/main">
      <d:rPr>
        <d:sz val="11"/>
        <d:color rgb="FF000000"/>
        <d:rFont val="Arial"/>
      </d:rPr>
      <d:t xml:space="preserve">, bo omogočala naknadno montažo fotovoltaičnih strešnih panelov, kar pa ni predmet tega popisa.  
Streha ima predviden strešni venec, ki je v predelu ometane fasade predviden kot 90 cm globok napušč. Napušč ima vidne konusno rezane jeklene konzole, na katere je fiksirana tipska podkonstrukcija za obešanje zaključnih plošč iz aluminijastih kompozitnih plošč (spodnja stran napušča). Zgoraj ima napušč predvideno opažno ploščo v minimalnem naklonu, na katero je položen podložni tekstil in FPO tesnilna folija. Čelni rob napušča je zaključen s profilom škatlaste oblike, oblikovan iz aluminijaste kompozitne plošče na primarni tipski podkonstrukciji. Posebno pozornost je potrebno posvetiti stiku na predelu strehe iz trapezne pločevine napušča. Stiki so povezani s profilom iz FPO pločevine in obdelani iz armirano tekočo folijo na bazi PU. Na enak način je potrebno povezati tudi stik na robnem delu napušča med opažno ploščo in škatlastim profilom iz Alu kompozitnih plošč.
</d:t>
    </d:r>
  </si>
  <si>
    <d:r xmlns:d="http://schemas.openxmlformats.org/spreadsheetml/2006/main">
      <d:rPr>
        <d:sz val="11"/>
        <d:rFont val="Arial"/>
      </d:rPr>
      <d:t xml:space="preserve">Podlaga obeh žlot je predvidena iz opažnih plošč v naklonu proti odtokom. Žlota je obložena s podložnim geotekstilom. Vogali so obdelani z vogalniki iz plastificirane FPO pločevine. Zaključni sloj žlote je prosto položena FPO tesnilna folija, ki je na robovih varjena na profile iz FPO pločevine. Predel med notranjim vertikalnim robom žlote in spodnjim robom strehe iz trapezne pločevine je zaprt z odkapnim FPO profilom. Za primere večjih nalivov so na vseh treh koncih žlot (5 cm nad robom) predvideni varnostni prelivi v širini žlote in višini minimalno 12 cm. Prelivi so predvideni iz FPO pločevine. Za izvedbo zaključkov, obrob in priključkov morajo biti uporabljeni sistemski zaključki in obrobni profili in premazi dobavitelja folije po sistemu Bauder.
Manjša streha nad prostori transformatorjev je enokapna. Predvidena je iz barvane pločevine s stoječim zgibom kot Prefa Prefalz barvana po RALu 7016, na ločilnem sloju in opažni plošči. Konstrukcija  strehe je jeklena in je upoštevana pri kjučavničarskih delih.</d:t>
    </d:r>
  </si>
  <si>
    <d:r xmlns:d="http://schemas.openxmlformats.org/spreadsheetml/2006/main">
      <d:rPr>
        <d:sz val="11"/>
        <d:rFont val="Arial"/>
      </d:rPr>
      <d:t xml:space="preserve">Izdelava, dobava in montaža strehe enokapnice, </d:t>
    </d:r>
    <d:r xmlns:d="http://schemas.openxmlformats.org/spreadsheetml/2006/main">
      <d:rPr>
        <d:b/>
        <d:sz val="11"/>
        <d:color rgb="FF000000"/>
        <d:rFont val="Arial"/>
      </d:rPr>
      <d:t xml:space="preserve">sestava S1 - trapezni samonosilni strešni panel:</d:t>
    </d:r>
    <d:r xmlns:d="http://schemas.openxmlformats.org/spreadsheetml/2006/main">
      <d:rPr>
        <d:sz val="11"/>
        <d:color rgb="FF000000"/>
        <d:rFont val="Arial"/>
      </d:rPr>
      <d:t xml:space="preserve">
~ trapezna kovinska strešna kritina kot Metrapan Smart z 10 mm poliuretanskim obrizgom - 47 mm
~ jeklena podkonstrukcija - </d:t>
    </d:r>
    <d:r xmlns:d="http://schemas.openxmlformats.org/spreadsheetml/2006/main">
      <d:rPr>
        <d:b/>
        <d:sz val="11"/>
        <d:color rgb="FF000000"/>
        <d:rFont val="Arial"/>
      </d:rPr>
      <d:t xml:space="preserve">upoštevano pri ključavničarskih delih
~</d:t>
    </d:r>
    <d:r xmlns:d="http://schemas.openxmlformats.org/spreadsheetml/2006/main">
      <d:rPr>
        <d:sz val="11"/>
        <d:color rgb="FF000000"/>
        <d:rFont val="Arial"/>
      </d:rPr>
      <d:t xml:space="preserve"> jeklena konstrukcija -</d:t>
    </d:r>
    <d:r xmlns:d="http://schemas.openxmlformats.org/spreadsheetml/2006/main">
      <d:rPr>
        <d:b/>
        <d:sz val="11"/>
        <d:color rgb="FF000000"/>
        <d:rFont val="Arial"/>
      </d:rPr>
      <d:t xml:space="preserve"> upoštevano pri ključavničarskih delih</d:t>
    </d:r>
    <d:r xmlns:d="http://schemas.openxmlformats.org/spreadsheetml/2006/main">
      <d:rPr>
        <d:sz val="11"/>
        <d:color rgb="FF000000"/>
        <d:rFont val="Arial"/>
      </d:rPr>
      <d:t xml:space="preserve">
Opomba: v ceni zajeti vse zaključke, tesnenje vseh stikov, pritrjevanje,  izračun optimalnega števila pritrdilnih elementov,....</d:t>
    </d:r>
  </si>
  <si>
    <d:r xmlns:d="http://schemas.openxmlformats.org/spreadsheetml/2006/main">
      <d:rPr>
        <d:sz val="11"/>
        <d:rFont val="Arial"/>
      </d:rPr>
      <d:t xml:space="preserve">Izdelava, dobava in montaža strehe, </d:t>
    </d:r>
    <d:r xmlns:d="http://schemas.openxmlformats.org/spreadsheetml/2006/main">
      <d:rPr>
        <d:b/>
        <d:sz val="11"/>
        <d:color rgb="FF000000"/>
        <d:rFont val="Arial"/>
      </d:rPr>
      <d:t xml:space="preserve">sestava S2 - streha napušč:</d:t>
    </d:r>
    <d:r xmlns:d="http://schemas.openxmlformats.org/spreadsheetml/2006/main">
      <d:rPr>
        <d:sz val="11"/>
        <d:color rgb="FF000000"/>
        <d:rFont val="Arial"/>
      </d:rPr>
      <d:t xml:space="preserve">
~ FPO tesnilna folija kot BauderThermoplan T18 RAL 7016
~ podložni geotekstil VB 300</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 opažna plošča, debeline 2,8 cm
Opomba: v ceni zajeti vse zaključke, odkape, tesnenje vseh stikov, pritrjevanje, varjenje, izračun optimalnega števila pritrdilnih elementov,....
Zaradi različnih širin napuščev je postavka v naslednjih postavkah razdeljena glede na posamezne širine.</d:t>
    </d:r>
  </si>
  <si>
    <d:r xmlns:d="http://schemas.openxmlformats.org/spreadsheetml/2006/main">
      <d:rPr>
        <d:sz val="11"/>
        <d:rFont val="Arial"/>
      </d:rPr>
      <d:t xml:space="preserve">Streha napušča </d:t>
    </d:r>
    <d:r xmlns:d="http://schemas.openxmlformats.org/spreadsheetml/2006/main">
      <d:rPr>
        <d:b/>
        <d:sz val="11"/>
        <d:color rgb="FF000000"/>
        <d:rFont val="Arial"/>
      </d:rPr>
      <d:t xml:space="preserve"> S2</d:t>
    </d:r>
    <d:r xmlns:d="http://schemas.openxmlformats.org/spreadsheetml/2006/main">
      <d:rPr>
        <d:sz val="11"/>
        <d:color rgb="FF000000"/>
        <d:rFont val="Arial"/>
      </d:rPr>
      <d:t xml:space="preserve"> (predel ometane fasade) </d:t>
    </d:r>
    <d:r xmlns:d="http://schemas.openxmlformats.org/spreadsheetml/2006/main">
      <d:rPr>
        <d:b/>
        <d:sz val="11"/>
        <d:color rgb="FF000000"/>
        <d:rFont val="Arial"/>
      </d:rPr>
      <d:t xml:space="preserve">na S fasadi</d:t>
    </d:r>
    <d:r xmlns:d="http://schemas.openxmlformats.org/spreadsheetml/2006/main">
      <d:rPr>
        <d:sz val="11"/>
        <d:color rgb="FF000000"/>
        <d:rFont val="Arial"/>
      </d:rPr>
      <d:t xml:space="preserve"> v osi 5/D</d:t>
    </d:r>
    <d:r xmlns:d="http://schemas.openxmlformats.org/spreadsheetml/2006/main">
      <d:rPr>
        <d:sz val="11"/>
        <d:color rgb="FF000000"/>
        <d:rFont val="Arial"/>
      </d:rPr>
      <d:t xml:space="preserve">'</d:t>
    </d:r>
    <d:r xmlns:d="http://schemas.openxmlformats.org/spreadsheetml/2006/main">
      <d:rPr>
        <d:sz val="11"/>
        <d:color rgb="FF000000"/>
        <d:rFont val="Arial"/>
      </d:rPr>
      <d:t xml:space="preserve">-H in v osi med 4-5/A-E</d:t>
    </d:r>
    <d:r xmlns:d="http://schemas.openxmlformats.org/spreadsheetml/2006/main">
      <d:rPr>
        <d:sz val="11"/>
        <d:color rgb="FF000000"/>
        <d:rFont val="Arial"/>
      </d:rPr>
      <d:t xml:space="preserve">:
~ FPO tesnilna folija kot BauderThermoplan T18 RAL 7016, r. š. cca 160 cm
~ podložni geotekstil VB 300, r.š. cca160 cm
~ opažna plošča, debeline 2,8 cm, širine cca 140 cm, vključno s podkonstrukcijo
~ na zunanji strani napušča (na koncu opažne plošče) je še zaključek iz lesenega morala, dim cca 8 x 6 cm - dimenzijo prilagoditi ob montaži
Glej detajl.</d:t>
    </d:r>
  </si>
  <si>
    <d:r xmlns:d="http://schemas.openxmlformats.org/spreadsheetml/2006/main">
      <d:rPr>
        <d:sz val="11"/>
        <d:rFont val="Arial"/>
      </d:rPr>
      <d:t xml:space="preserve">Streha napušča </d:t>
    </d:r>
    <d:r xmlns:d="http://schemas.openxmlformats.org/spreadsheetml/2006/main">
      <d:rPr>
        <d:b/>
        <d:sz val="11"/>
        <d:color rgb="FF000000"/>
        <d:rFont val="Arial"/>
      </d:rPr>
      <d:t xml:space="preserve"> S2</d:t>
    </d:r>
    <d:r xmlns:d="http://schemas.openxmlformats.org/spreadsheetml/2006/main">
      <d:rPr>
        <d:sz val="11"/>
        <d:color rgb="FF000000"/>
        <d:rFont val="Arial"/>
      </d:rPr>
      <d:t xml:space="preserve"> (predel ometane fasade) </d:t>
    </d:r>
    <d:r xmlns:d="http://schemas.openxmlformats.org/spreadsheetml/2006/main">
      <d:rPr>
        <d:b/>
        <d:sz val="11"/>
        <d:color rgb="FF000000"/>
        <d:rFont val="Arial"/>
      </d:rPr>
      <d:t xml:space="preserve">na J fasadi</d:t>
    </d:r>
    <d:r xmlns:d="http://schemas.openxmlformats.org/spreadsheetml/2006/main">
      <d:rPr>
        <d:sz val="11"/>
        <d:color rgb="FF000000"/>
        <d:rFont val="Arial"/>
      </d:rPr>
      <d:t xml:space="preserve"> v osi 2/G</d:t>
    </d:r>
    <d:r xmlns:d="http://schemas.openxmlformats.org/spreadsheetml/2006/main">
      <d:rPr>
        <d:sz val="11"/>
        <d:color rgb="FF000000"/>
        <d:rFont val="Arial"/>
      </d:rPr>
      <d:t xml:space="preserve">-H </d:t>
    </d:r>
    <d:r xmlns:d="http://schemas.openxmlformats.org/spreadsheetml/2006/main">
      <d:rPr>
        <d:sz val="11"/>
        <d:color rgb="FF000000"/>
        <d:rFont val="Arial"/>
      </d:rPr>
      <d:t xml:space="preserve">:
~ FPO tesnilna folija kot BauderThermoplan T18 RAL 7016, r. š. cca 140 cm
~ podložni geotekstil VB 300, r.š. cca140 cm
~ opažna plošča, debeline 2,8 cm, širine cca 145 cm, vključno s podkonstrukcijo
~ na zunanji strani napušča (na koncu opažne plošče) je še zaključek iz lesenega morala, dim cca 10 x 5,5 cm - dimenzijo prilagoditi ob montaži
Glej detajl.</d:t>
    </d:r>
  </si>
  <si>
    <d:r xmlns:d="http://schemas.openxmlformats.org/spreadsheetml/2006/main">
      <d:rPr>
        <d:sz val="11"/>
        <d:rFont val="Arial"/>
      </d:rPr>
      <d:t xml:space="preserve">Streha napušča </d:t>
    </d:r>
    <d:r xmlns:d="http://schemas.openxmlformats.org/spreadsheetml/2006/main">
      <d:rPr>
        <d:b/>
        <d:sz val="11"/>
        <d:color rgb="FF000000"/>
        <d:rFont val="Arial"/>
      </d:rPr>
      <d:t xml:space="preserve"> S2</d:t>
    </d:r>
    <d:r xmlns:d="http://schemas.openxmlformats.org/spreadsheetml/2006/main">
      <d:rPr>
        <d:sz val="11"/>
        <d:color rgb="FF000000"/>
        <d:rFont val="Arial"/>
      </d:rPr>
      <d:t xml:space="preserve"> (predel ometane fasade) </d:t>
    </d:r>
    <d:r xmlns:d="http://schemas.openxmlformats.org/spreadsheetml/2006/main">
      <d:rPr>
        <d:b/>
        <d:sz val="11"/>
        <d:color rgb="FF000000"/>
        <d:rFont val="Arial"/>
      </d:rPr>
      <d:t xml:space="preserve">na V fasadi</d:t>
    </d:r>
    <d:r xmlns:d="http://schemas.openxmlformats.org/spreadsheetml/2006/main">
      <d:rPr>
        <d:sz val="11"/>
        <d:color rgb="FF000000"/>
        <d:rFont val="Arial"/>
      </d:rPr>
      <d:t xml:space="preserve"> v osi H/2-5, na Z fasadi v osi A/2-4</d:t>
    </d:r>
    <d:r xmlns:d="http://schemas.openxmlformats.org/spreadsheetml/2006/main">
      <d:rPr>
        <d:sz val="11"/>
        <d:color rgb="FF000000"/>
        <d:rFont val="Arial"/>
      </d:rPr>
      <d:t xml:space="preserve"> in v osi D</d:t>
    </d:r>
    <d:r xmlns:d="http://schemas.openxmlformats.org/spreadsheetml/2006/main">
      <d:rPr>
        <d:sz val="11"/>
        <d:color rgb="FF000000"/>
        <d:rFont val="Arial"/>
      </d:rPr>
      <d:t xml:space="preserve">'</d:t>
    </d:r>
    <d:r xmlns:d="http://schemas.openxmlformats.org/spreadsheetml/2006/main">
      <d:rPr>
        <d:sz val="11"/>
        <d:color rgb="FF000000"/>
        <d:rFont val="Arial"/>
      </d:rPr>
      <d:t xml:space="preserve">/4-5</d:t>
    </d:r>
    <d:r xmlns:d="http://schemas.openxmlformats.org/spreadsheetml/2006/main">
      <d:rPr>
        <d:sz val="11"/>
        <d:color rgb="FF000000"/>
        <d:rFont val="Arial"/>
      </d:rPr>
      <d:t xml:space="preserve">:
~ FPO tesnilna folija kot BauderThermoplan T18 RAL 7016, r. š. cca 175 cm
~ podložni geotekstil VB 300, r.š. cca165 cm
~ opažna plošča položena horizontalno, debeline 2,8 cm, širine cca 145 cm, vključno s podkonstrukcijo
~ opažna plošča, položena vertikalno, debeline 2,8 cm, širine cca 25 cm, vključno s podkonstrukcijo
~ na zunanji strani napušča (na koncu opažne plošče) je še zaključek iz lesenega morala, dim cca 6 x 4 cm  - dimenzijo prilagoditi ob montaži
Glej detajl.</d:t>
    </d:r>
  </si>
  <si>
    <d:r xmlns:d="http://schemas.openxmlformats.org/spreadsheetml/2006/main">
      <d:rPr>
        <d:sz val="11"/>
        <d:rFont val="Arial"/>
      </d:rPr>
      <d:t xml:space="preserve">Streha napušča </d:t>
    </d:r>
    <d:r xmlns:d="http://schemas.openxmlformats.org/spreadsheetml/2006/main">
      <d:rPr>
        <d:b/>
        <d:sz val="11"/>
        <d:color rgb="FF000000"/>
        <d:rFont val="Arial"/>
      </d:rPr>
      <d:t xml:space="preserve"> S2</d:t>
    </d:r>
    <d:r xmlns:d="http://schemas.openxmlformats.org/spreadsheetml/2006/main">
      <d:rPr>
        <d:sz val="11"/>
        <d:color rgb="FF000000"/>
        <d:rFont val="Arial"/>
      </d:rPr>
      <d:t xml:space="preserve"> (predel prezračevalne  fasade iz vlakno cementnih plošč) </d:t>
    </d:r>
    <d:r xmlns:d="http://schemas.openxmlformats.org/spreadsheetml/2006/main">
      <d:rPr>
        <d:b/>
        <d:sz val="11"/>
        <d:color rgb="FF000000"/>
        <d:rFont val="Arial"/>
      </d:rPr>
      <d:t xml:space="preserve">na J fasadi</d:t>
    </d:r>
    <d:r xmlns:d="http://schemas.openxmlformats.org/spreadsheetml/2006/main">
      <d:rPr>
        <d:sz val="11"/>
        <d:color rgb="FF000000"/>
        <d:rFont val="Arial"/>
      </d:rPr>
      <d:t xml:space="preserve"> v osi 1/A</d:t>
    </d:r>
    <d:r xmlns:d="http://schemas.openxmlformats.org/spreadsheetml/2006/main">
      <d:rPr>
        <d:sz val="11"/>
        <d:color rgb="FF000000"/>
        <d:rFont val="Arial"/>
      </d:rPr>
      <d:t xml:space="preserve">-G </d:t>
    </d:r>
    <d:r xmlns:d="http://schemas.openxmlformats.org/spreadsheetml/2006/main">
      <d:rPr>
        <d:sz val="11"/>
        <d:color rgb="FF000000"/>
        <d:rFont val="Arial"/>
      </d:rPr>
      <d:t xml:space="preserve">:
~ FPO tesnilna folija kot BauderThermoplan T18 RAL 7016, r. š. cca 70 cm
~ podložni geotekstil VB 300, r.š. cca70 cm
~ opažna plošča, debeline 2,8 cm, širine cca 70 cm, vključno s podkonstrukcijo
~ na zunanji strani napušča (na koncu opažne plošče) je še zaključek iz lesenega morala, dim cca 8 x 6 cm  - dimenzijo prilagoditi ob montaži
Glej detajl.</d:t>
    </d:r>
  </si>
  <si>
    <d:r xmlns:d="http://schemas.openxmlformats.org/spreadsheetml/2006/main">
      <d:rPr>
        <d:sz val="11"/>
        <d:rFont val="Arial"/>
      </d:rPr>
      <d:t xml:space="preserve">Streha napušča </d:t>
    </d:r>
    <d:r xmlns:d="http://schemas.openxmlformats.org/spreadsheetml/2006/main">
      <d:rPr>
        <d:b/>
        <d:sz val="11"/>
        <d:color rgb="FF000000"/>
        <d:rFont val="Arial"/>
      </d:rPr>
      <d:t xml:space="preserve"> S2</d:t>
    </d:r>
    <d:r xmlns:d="http://schemas.openxmlformats.org/spreadsheetml/2006/main">
      <d:rPr>
        <d:sz val="11"/>
        <d:color rgb="FF000000"/>
        <d:rFont val="Arial"/>
      </d:rPr>
      <d:t xml:space="preserve"> (predel prezračevalne  fasade iz vlakno cementnih plošč) </d:t>
    </d:r>
    <d:r xmlns:d="http://schemas.openxmlformats.org/spreadsheetml/2006/main">
      <d:rPr>
        <d:b/>
        <d:sz val="11"/>
        <d:color rgb="FF000000"/>
        <d:rFont val="Arial"/>
      </d:rPr>
      <d:t xml:space="preserve">na V fasadi</d:t>
    </d:r>
    <d:r xmlns:d="http://schemas.openxmlformats.org/spreadsheetml/2006/main">
      <d:rPr>
        <d:sz val="11"/>
        <d:color rgb="FF000000"/>
        <d:rFont val="Arial"/>
      </d:rPr>
      <d:t xml:space="preserve"> v osi G/1-2 in na Z fasadi v osi A/1-2</d:t>
    </d:r>
    <d:r xmlns:d="http://schemas.openxmlformats.org/spreadsheetml/2006/main">
      <d:rPr>
        <d:sz val="11"/>
        <d:color rgb="FF000000"/>
        <d:rFont val="Arial"/>
      </d:rPr>
      <d:t xml:space="preserve"> </d:t>
    </d:r>
    <d:r xmlns:d="http://schemas.openxmlformats.org/spreadsheetml/2006/main">
      <d:rPr>
        <d:sz val="11"/>
        <d:color rgb="FF000000"/>
        <d:rFont val="Arial"/>
      </d:rPr>
      <d:t xml:space="preserve">:
~ FPO tesnilna folija kot BauderThermoplan T18 RAL 7016, r. š. cca 100 cm
~ podložni geotekstil VB 300, r.š. cca 90 cm
~ opažna plošča položena horizontalno, debeline 2,8 cm, širine cca 70 cm, vključno s podkonstrukcijo
~ opažna plošča položena vertikalno, debeline 2,8 cm, širine cca 25 cm, vključno s podkonstrukcijo
~ na zunanji strani napušča (na koncu opažne plošče) je še zaključek iz lesenega morala, dim cca 6 x 4 cm - dimenzijo prilagoditi ob montaži
Glej detajl.</d:t>
    </d:r>
  </si>
  <si>
    <d:r xmlns:d="http://schemas.openxmlformats.org/spreadsheetml/2006/main">
      <d:rPr>
        <d:sz val="11"/>
        <d:rFont val="Arial"/>
      </d:rPr>
      <d:t xml:space="preserve">Dobava in vgradnja armirane tekoče folije na bazi PU, kot BAUDER PU LIQUITEC, vključno s profili iz FPO pločevine. Barva folije po izbiri arhitekta. Izvedba po navodilu izbranega proizvajalca. Tekoča folija se vgradi:
~ stik na predelu strehe iz trapezne pločevine in napušča 
~ stik na robnem delu napušča med opažno ploščo in škatlastim profilom iz Alu kompozitnih plošč
</d:t>
    </d:r>
    <d:r xmlns:d="http://schemas.openxmlformats.org/spreadsheetml/2006/main">
      <d:rPr>
        <d:sz val="11"/>
        <d:color rgb="FF000000"/>
        <d:rFont val="Arial"/>
      </d:rPr>
      <d:t xml:space="preserve">•</d:t>
    </d:r>
    <d:r xmlns:d="http://schemas.openxmlformats.org/spreadsheetml/2006/main">
      <d:rPr>
        <d:sz val="11"/>
        <d:color rgb="FF000000"/>
        <d:rFont val="Arial"/>
      </d:rPr>
      <d:t xml:space="preserve"> na strehi S1 in S2</d:t>
    </d:r>
  </si>
  <si>
    <d:r xmlns:d="http://schemas.openxmlformats.org/spreadsheetml/2006/main">
      <d:rPr>
        <d:sz val="11"/>
        <d:rFont val="Arial"/>
      </d:rPr>
      <d:t xml:space="preserve">Izdelava, dobava in montaža čelnega roba napušča - zaključna maska. Rob napušča je zaključen s profilom škatlaste oblike, narejenega iz kompozitne plošče (kot Alucobond) r.š. cca 40 cm. V ceni upoštevati primerno tipsko podkonstrukcijo.
~ zaključna maska kot Alucobond RAL 7016</d:t>
    </d:r>
  </si>
  <si>
    <d:r xmlns:d="http://schemas.openxmlformats.org/spreadsheetml/2006/main">
      <d:rPr>
        <d:sz val="11"/>
        <d:rFont val="Arial"/>
      </d:rPr>
      <d:t xml:space="preserve">Izdelava, dobava in montaža žlote r.š. cca 105 cm (med osema A-G). Podlaga žlote je predvidena iz opažnih plošč, debeline 1,5 cm, ki leži na lesenih moralih (dimenzijo moralov določiti ob montaži), le ti pa na ustrezni  podkonstrukciji, v naklonu proti odtokom. Žlota je obložena s podložnim geotekstilom. Vogali so obdelani iz plastificirane FPO pločevine. Zaključni sloj žlote je prosto položena FPO tesnilna folija, ki je na robovih varjena na profile iz FPO pločevine. Za izvedbo zaključkov, obrob in priključkov morajo biti uporabljeni sistemski zaključki in obrobni profili in premazi dobavitelja folije po sistemu, kot Bauder.
</d:t>
    </d:r>
    <d:r xmlns:d="http://schemas.openxmlformats.org/spreadsheetml/2006/main">
      <d:rPr>
        <d:sz val="11"/>
        <d:color rgb="FF000000"/>
        <d:rFont val="Arial"/>
      </d:rPr>
      <d:t xml:space="preserve">•</d:t>
    </d:r>
    <d:r xmlns:d="http://schemas.openxmlformats.org/spreadsheetml/2006/main">
      <d:rPr>
        <d:sz val="11"/>
        <d:color rgb="FF000000"/>
        <d:rFont val="Arial"/>
      </d:rPr>
      <d:t xml:space="preserve"> na strehi S1</d:t>
    </d:r>
  </si>
  <si>
    <d:r xmlns:d="http://schemas.openxmlformats.org/spreadsheetml/2006/main">
      <d:rPr>
        <d:sz val="11"/>
        <d:rFont val="Arial"/>
      </d:rPr>
      <d:t xml:space="preserve">Izdelava, dobava in montaža žlote r.š. cca 115 cm (med osema G-H). Podlaga žlote je predvidena iz opažnih plošč, debeline 1,5 cm, ki leži na lesenih moralih (dimenzijo moralov določiti ob montaži), le ti pa na ustrezni podkonstrukciji, v naklonu proti odtokom. Žlota je obložena s podložnim geotekstilom. Vogali so obdelani iz plastificirane FPO pločevine. Zaključni sloj žlote je prosto položena FPO tesnilna folija, ki je na robovih varjena na profile iz FPO pločevine. Za izvedbo zaključkov, obrob in priključkov morajo biti uporabljeni sistemski zaključki in obrobni profili in premazi dobavitelja folije po sistemu, kot Bauder.
</d:t>
    </d:r>
    <d:r xmlns:d="http://schemas.openxmlformats.org/spreadsheetml/2006/main">
      <d:rPr>
        <d:sz val="11"/>
        <d:color rgb="FF000000"/>
        <d:rFont val="Arial"/>
      </d:rPr>
      <d:t xml:space="preserve">•</d:t>
    </d:r>
    <d:r xmlns:d="http://schemas.openxmlformats.org/spreadsheetml/2006/main">
      <d:rPr>
        <d:sz val="11"/>
        <d:color rgb="FF000000"/>
        <d:rFont val="Arial"/>
      </d:rPr>
      <d:t xml:space="preserve"> na strehi S1</d:t>
    </d:r>
  </si>
  <si>
    <d:r xmlns:d="http://schemas.openxmlformats.org/spreadsheetml/2006/main">
      <d:rPr>
        <d:sz val="11"/>
        <d:rFont val="Arial"/>
      </d:rPr>
      <d:t xml:space="preserve">Izdelava, dobava in montaža varnostnega preliva. Preliv je predviden iz FPO pločevine.
~ dim cca 43 do 44 x 12 cm
</d:t>
    </d:r>
    <d:r xmlns:d="http://schemas.openxmlformats.org/spreadsheetml/2006/main">
      <d:rPr>
        <d:sz val="11"/>
        <d:color rgb="FF000000"/>
        <d:rFont val="Arial"/>
      </d:rPr>
      <d:t xml:space="preserve">•</d:t>
    </d:r>
    <d:r xmlns:d="http://schemas.openxmlformats.org/spreadsheetml/2006/main">
      <d:rPr>
        <d:sz val="11"/>
        <d:color rgb="FF000000"/>
        <d:rFont val="Arial"/>
      </d:rPr>
      <d:t xml:space="preserve"> na strehi S1</d:t>
    </d:r>
  </si>
  <si>
    <d:r xmlns:d="http://schemas.openxmlformats.org/spreadsheetml/2006/main">
      <d:rPr>
        <d:sz val="11"/>
        <d:rFont val="Arial"/>
      </d:rPr>
      <d:t xml:space="preserve">Izdelava, dobava in montaža sistemskih vtočnikov za ravno streho, za odvod meteorne vode iz žlot, skupaj z priklopom na kotloček. Upoštevati je potrebno vsa kolena, pritrdilni in vezni material, ter priklop na kotliček oz vertikalno odtočno cevjo.
</d:t>
    </d:r>
    <d:r xmlns:d="http://schemas.openxmlformats.org/spreadsheetml/2006/main">
      <d:rPr>
        <d:sz val="11"/>
        <d:color rgb="FF000000"/>
        <d:rFont val="Arial"/>
      </d:rPr>
      <d:t xml:space="preserve">•</d:t>
    </d:r>
    <d:r xmlns:d="http://schemas.openxmlformats.org/spreadsheetml/2006/main">
      <d:rPr>
        <d:sz val="11"/>
        <d:color rgb="FF000000"/>
        <d:rFont val="Arial"/>
      </d:rPr>
      <d:t xml:space="preserve"> na strehi S1</d:t>
    </d:r>
  </si>
  <si>
    <d:r xmlns:d="http://schemas.openxmlformats.org/spreadsheetml/2006/main">
      <d:rPr>
        <d:sz val="11"/>
        <d:rFont val="Arial"/>
      </d:rPr>
      <d:t xml:space="preserve">Izdelava, dobava in montaža vertikalne strešne meteorne odtočne cevi  fi 125 mm iz barvane pločevine RAL 7044, vključno z zbirnim kotličkom, s koleni in pritrditvijo na fasado z objemkami in izvedbo priključka na peskolove.
• na strehi S1</d:t>
    </d:r>
  </si>
  <si>
    <d:r xmlns:d="http://schemas.openxmlformats.org/spreadsheetml/2006/main">
      <d:rPr>
        <d:sz val="11"/>
        <d:rFont val="Arial"/>
      </d:rPr>
      <d:t xml:space="preserve">Izdelava, dobava in montaža vertikalne strešne meteorne odtočne cevi  fi 125 mm iz barvane pločevine RAL 7044, s pritrditvijo na fasado z objemkami in izvedbo priključka na peskolov.
~ predpriprava za kasnejši razvod instalacije za fotovoltaiko.
• na strehi S1</d:t>
    </d:r>
  </si>
  <si>
    <d:r xmlns:d="http://schemas.openxmlformats.org/spreadsheetml/2006/main">
      <d:rPr>
        <d:sz val="11"/>
        <d:rFont val="Arial"/>
      </d:rPr>
      <d:t xml:space="preserve">Izdelava, dobava in montaža "fajfe" nad streho (kot npr. ROXTEC SWAN NECK 6X2), vroče cinkano in barvano v RALU po izbiri arhitekta, koplet s pritrditvijo na jekleno konstrukcijo strešnega napušča.
~ predpriprava za kasnejši razvod instalacije za fotovoltaiko.
• na strehi S1</d:t>
    </d:r>
  </si>
  <si>
    <d:r xmlns:d="http://schemas.openxmlformats.org/spreadsheetml/2006/main">
      <d:rPr>
        <d:sz val="11"/>
        <d:rFont val="Arial"/>
      </d:rPr>
      <d:t xml:space="preserve">Izdelava, dobava in montaža strešne meteorne odtočne cevi  fi 50 mm iz barvane pločevine, barva po izbiri arhitekta, s pritrdilnim materialom in izvedbo priključka na odtočno cev s strehe S1
• odvodnavanje lože</d:t>
    </d:r>
  </si>
  <si>
    <d:r xmlns:d="http://schemas.openxmlformats.org/spreadsheetml/2006/main">
      <d:rPr>
        <d:sz val="11"/>
        <d:rFont val="Arial"/>
      </d:rPr>
      <d:t xml:space="preserve">Izdelava, dobava in montaža kvadratnega strešnega žleba, dim cca 6 x 3 cm iz barvane pločevine, komplet s pritrdilnim materialom. Barva po izbiri arhitekta.
</d:t>
    </d:r>
    <d:r xmlns:d="http://schemas.openxmlformats.org/spreadsheetml/2006/main">
      <d:rPr>
        <d:sz val="11"/>
        <d:color rgb="FF000000"/>
        <d:rFont val="Arial"/>
      </d:rPr>
      <d:t xml:space="preserve">•</d:t>
    </d:r>
    <d:r xmlns:d="http://schemas.openxmlformats.org/spreadsheetml/2006/main">
      <d:rPr>
        <d:sz val="11"/>
        <d:color rgb="FF000000"/>
        <d:rFont val="Arial"/>
      </d:rPr>
      <d:t xml:space="preserve"> odvodnavanje lože</d:t>
    </d:r>
  </si>
  <si>
    <d:r xmlns:d="http://schemas.openxmlformats.org/spreadsheetml/2006/main">
      <d:rPr>
        <d:sz val="11"/>
        <d:rFont val="Arial"/>
      </d:rPr>
      <d:t xml:space="preserve">Izdelava, dobava in montaža odkapnega FPO profila, r.š.do cca 25 cm. Odkapni profil, se namesti na  predel med notranjim vertikalnim robom žlote in spodnjim robom strehe iz trapezne pločeviine.
• na strehi S1</d:t>
    </d:r>
  </si>
  <si>
    <d:r xmlns:d="http://schemas.openxmlformats.org/spreadsheetml/2006/main">
      <d:rPr>
        <d:sz val="11"/>
        <d:rFont val="Arial"/>
      </d:rPr>
      <d:t xml:space="preserve">Izdelava, dobava in montaža odkapne pločevine, r.š.do cca 20 cm. Odkapna pločevina, se namesti na  stik spodnje obloge napušča in čelnim robom napušča. Barva po izbiri arhitekta.
• na strehi S1</d:t>
    </d:r>
  </si>
  <si>
    <d:r xmlns:d="http://schemas.openxmlformats.org/spreadsheetml/2006/main">
      <d:rPr>
        <d:sz val="11"/>
        <d:rFont val="Arial"/>
      </d:rPr>
      <d:t xml:space="preserve">Izdelava, dobava in montaža strehe enokapnice, </d:t>
    </d:r>
    <d:r xmlns:d="http://schemas.openxmlformats.org/spreadsheetml/2006/main">
      <d:rPr>
        <d:b/>
        <d:sz val="11"/>
        <d:color rgb="FF000000"/>
        <d:rFont val="Arial"/>
      </d:rPr>
      <d:t xml:space="preserve">sestava S3 - streha TR:</d:t>
    </d:r>
    <d:r xmlns:d="http://schemas.openxmlformats.org/spreadsheetml/2006/main">
      <d:rPr>
        <d:sz val="11"/>
        <d:color rgb="FF000000"/>
        <d:rFont val="Arial"/>
      </d:rPr>
      <d:t xml:space="preserve">
~ Barvana pločevina s stoječim zgibom kot Prega Prefalz RAL 7016, debeline 1 mm
~ ločilni sloj kot Enka Vent, debeline 8 mm
~ opažna plošča, debeline 2,4 cm</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 jeklena konstrukcija -</d:t>
    </d:r>
    <d:r xmlns:d="http://schemas.openxmlformats.org/spreadsheetml/2006/main">
      <d:rPr>
        <d:b/>
        <d:sz val="11"/>
        <d:color rgb="FF000000"/>
        <d:rFont val="Arial"/>
      </d:rPr>
      <d:t xml:space="preserve"> upoštevano pri ključavničarskih delih</d:t>
    </d:r>
    <d:r xmlns:d="http://schemas.openxmlformats.org/spreadsheetml/2006/main">
      <d:rPr>
        <d:sz val="11"/>
        <d:color rgb="FF000000"/>
        <d:rFont val="Arial"/>
      </d:rPr>
      <d:t xml:space="preserve">
Opomba: v ceni zajeti vse zaključke, tesnenje vseh stikov, pritrjevanje,  izračun optimalnega števila pritrdilnih elementov,....</d:t>
    </d:r>
  </si>
  <si>
    <d:r xmlns:d="http://schemas.openxmlformats.org/spreadsheetml/2006/main">
      <d:rPr>
        <d:sz val="11"/>
        <d:rFont val="Arial"/>
      </d:rPr>
      <d:t xml:space="preserve">Izdelava, dobava in montaža kvadratnega strešnega žleba, dim cca 15 x 15 cm iz barvane pločevine, komplet s pritrdilnim materialom. Barva RAL 7044 oz. po izbiri arhitekta.
</d:t>
    </d:r>
    <d:r xmlns:d="http://schemas.openxmlformats.org/spreadsheetml/2006/main">
      <d:rPr>
        <d:sz val="11"/>
        <d:color rgb="FF000000"/>
        <d:rFont val="Arial"/>
      </d:rPr>
      <d:t xml:space="preserve">•</d:t>
    </d:r>
    <d:r xmlns:d="http://schemas.openxmlformats.org/spreadsheetml/2006/main">
      <d:rPr>
        <d:sz val="11"/>
        <d:color rgb="FF000000"/>
        <d:rFont val="Arial"/>
      </d:rPr>
      <d:t xml:space="preserve"> na strehi S3</d:t>
    </d:r>
  </si>
  <si>
    <d:r xmlns:d="http://schemas.openxmlformats.org/spreadsheetml/2006/main">
      <d:rPr>
        <d:sz val="11"/>
        <d:rFont val="Arial"/>
      </d:rPr>
      <d:t xml:space="preserve">Izdelava, dobava in montaža vertikalne strešne meteorne odtočne cevi  fi 125 mm iz barvane pločevine RAL 7044, vključno s pritrditvijo na fasado z objemkami in izvedbo priključka na peskolov.
• na strehi S3</d:t>
    </d:r>
  </si>
  <si>
    <d:r xmlns:d="http://schemas.openxmlformats.org/spreadsheetml/2006/main">
      <d:rPr>
        <d:sz val="11"/>
        <d:rFont val="Arial"/>
      </d:rPr>
      <d:t xml:space="preserve">Izdelava, dobava in montaža zaključne maske strehe S3. Maska iz barvane pločevine RAL 7016, razvite širine do cca 30 cm, skupaj z vsem pomožnim deli ter montažnim in pritrdilnim materialom.</d:t>
    </d:r>
  </si>
  <si>
    <d:r xmlns:d="http://schemas.openxmlformats.org/spreadsheetml/2006/main">
      <d:rPr>
        <d:sz val="11"/>
        <d:rFont val="Arial"/>
      </d:rPr>
      <d:t xml:space="preserve">Izdelava, dobava in montaža obrobe na stiku strehe S3 s fasado. Maska iz barvane pločevine RAL 7016, razvite širine do cca 50 cm, skupaj z vsem pomožnim deli ter montažnim in pritrdilnim materialom.</d:t>
    </d:r>
  </si>
  <si>
    <d:r xmlns:d="http://schemas.openxmlformats.org/spreadsheetml/2006/main">
      <d:rPr>
        <d:sz val="11"/>
        <d:rFont val="Arial"/>
      </d:rPr>
      <d:t xml:space="preserve">Izdelava, dobava in montaža tipskega linijskega snegolova, komplet z vsem pritrdilnim materialom.</d:t>
    </d:r>
  </si>
  <si>
    <d:r xmlns:d="http://schemas.openxmlformats.org/spreadsheetml/2006/main">
      <d:rPr>
        <d:sz val="11"/>
        <d:rFont val="Arial"/>
      </d:rPr>
      <d:t xml:space="preserve">Izdelava, dobava in montaža tipske prezračevalne mrežice, komplet z vsem pritrdilnim materialom.</d:t>
    </d:r>
  </si>
  <si>
    <d:r xmlns:d="http://schemas.openxmlformats.org/spreadsheetml/2006/main">
      <d:rPr>
        <d:sz val="11"/>
        <d:rFont val="Arial"/>
      </d:rPr>
      <d:t xml:space="preserve">Izdelava, dobava in montaža raznih ev. obrob na prebojih skozi strehe, iz barvane pločevine (barva po izbiri arhitekta), različnih r.š., komplet z vsemi pomožnimi deli ter montažnim in pritrdilnim materialom.
Ocena</d:t>
    </d:r>
  </si>
  <si>
    <t>VAROVALNI SISTEM PROTI PADCEM</t>
  </si>
  <si>
    <d:r xmlns:d="http://schemas.openxmlformats.org/spreadsheetml/2006/main">
      <d:rPr>
        <d:sz val="11"/>
        <d:rFont val="Arial"/>
      </d:rPr>
      <d:t xml:space="preserve">Dobava in montaža varovalnega sistema kot npr. ABS Lock X:
Fiksna jeklena sidrna točka v skladu z EN 795
Varnostno sidro (kot npr. ABS -Lock X) d 0 16/42 mm sponke pod obremenitvijo za kompenzacijo sunkov, zasnovano za vgradnjo na različne površine ter sočasno uporabo treh uporabnikov. V celoti izdelano iz nerjavnega jekla z zanko, ki jo je mogoče odviti in odstraniti, za vse strešne nadkonstrukcije do največ 850 mm, razdalja med oporniki največ 7,5 m. Drsni sistem povezovalne jeklenice premera 6 mm je izdelan iz nerjavnega jekla in testiran na podlagi EN795:2012 in CEN/TS 16415:2013. Dobava in vgradnja  v skladu z navodili prpoizvajalca ob uporabi priloženega montažnega materiala ter vgradnja v strešno nadkonstrukcijo skadno s predpisi za ravne strehe, ustrezna zatesnitev. Strešna konstrukcijo naj pregleda izvajalec gradbenih del z vidika njene sposobnosti absorbcije kakršne koli sile, ki bi jo morala prenesti.</d:t>
    </d:r>
  </si>
  <si>
    <d:r xmlns:d="http://schemas.openxmlformats.org/spreadsheetml/2006/main">
      <d:rPr>
        <d:sz val="11"/>
        <d:rFont val="Arial"/>
      </d:rPr>
      <d:t xml:space="preserve">ABS Lock X (ali enakovredno)</d:t>
    </d:r>
  </si>
  <si>
    <d:r xmlns:d="http://schemas.openxmlformats.org/spreadsheetml/2006/main">
      <d:rPr>
        <d:sz val="11"/>
        <d:rFont val="Arial"/>
      </d:rPr>
      <d:t xml:space="preserve">ABS SY - SEIL (ali enakovredno)</d:t>
    </d:r>
  </si>
  <si>
    <d:r xmlns:d="http://schemas.openxmlformats.org/spreadsheetml/2006/main">
      <d:rPr>
        <d:sz val="11"/>
        <d:rFont val="Arial"/>
      </d:rPr>
      <d:t xml:space="preserve">ABS drobni material</d:t>
    </d:r>
  </si>
  <si>
    <d:r xmlns:d="http://schemas.openxmlformats.org/spreadsheetml/2006/main">
      <d:rPr>
        <d:sz val="11"/>
        <d:rFont val="Arial"/>
      </d:rPr>
      <d:t xml:space="preserve">ABS strošek montaže</d:t>
    </d:r>
  </si>
  <si>
    <d:r xmlns:d="http://schemas.openxmlformats.org/spreadsheetml/2006/main">
      <d:rPr>
        <d:sz val="11"/>
        <d:rFont val="Arial"/>
      </d:rPr>
      <d:t xml:space="preserve">Dobava in montaža penjalne lestve z varovalnim izhodom.
Fiksna penjalna lestev v skladu z DIN 18799-1.
Kovinska penjalna lestev za dostop na streho (Steihtehnik ali podobno), DIN 18799-1, širine 520 mm, perforirane nastopne prečke z razmikom 280 mm, bočnim profilom 60x25 mm, z ročaji za oprijem, varovalni tir po sredini lestve ter brez hrbtobrana. Izstop z lestve opremljen z varovalnimi vrati in varovalnim tirom. Skupne dolžine 10 m, izdelana iz galvaniziranega jekla, v kompletu ves pritrdilni pribor. </d:t>
    </d:r>
  </si>
  <si>
    <t>STAVBNO POHIŠTVO, PREZRAČEVALNE REŠETKE IN POTEZNE STOPNICE</t>
  </si>
  <si>
    <d:r xmlns:d="http://schemas.openxmlformats.org/spreadsheetml/2006/main">
      <d:rPr>
        <d:sz val="11"/>
        <d:rFont val="Arial"/>
      </d:rPr>
      <d:t xml:space="preserve">VSA VRATA</d:t>
    </d:r>
  </si>
  <si>
    <d:r xmlns:d="http://schemas.openxmlformats.org/spreadsheetml/2006/main">
      <d:rPr>
        <d:sz val="11"/>
        <d:rFont val="Arial"/>
      </d:rPr>
      <d:t xml:space="preserve">OPOMBA:
~vse mere pred naročanjem in  izvedbo vrat je potrebno kontrolirati na licu mesta!
~barve in finalne obdelave uskladiti s projektantom!
~vrata so ozemljena - obdelano v elektro projektu!</d:t>
    </d:r>
  </si>
  <si>
    <d:r xmlns:d="http://schemas.openxmlformats.org/spreadsheetml/2006/main">
      <d:rPr>
        <d:sz val="11"/>
        <d:rFont val="Arial"/>
      </d:rPr>
      <d:t xml:space="preserve">Opis ozemljitve: Ozemljitev vrat se izvede na način povezave zunanjega in notranjega dela profila s sistemskim elementom in nikakor ne s prevrtavanjem okenskega profila! 
Pritrditev mora biti izvedena z nerjavečimi materiali, da ne pride do oksidacije in s tem napake v funkciji. Ploščici se montirata in s tem »priključita« na ozemljitveni kabel pred vgradnjo na okvir po načrtu. Kabel zahtevanega preseka in barve se spelje pod polico do stikalne omarice oz. do mesta določenega v elektro projektu. Pri montaži je potrebno paziti, da se kabel ne poškoduje, pod vijake pa je potrebno namestiti podložke, ki preprečujejo odvitje. </d:t>
    </d:r>
  </si>
  <si>
    <d:r xmlns:d="http://schemas.openxmlformats.org/spreadsheetml/2006/main">
      <d:rPr>
        <d:sz val="11"/>
        <d:rFont val="Arial"/>
      </d:rPr>
      <d:t xml:space="preserve">ZUNANJA ALU VRATA</d:t>
    </d:r>
  </si>
  <si>
    <d:r xmlns:d="http://schemas.openxmlformats.org/spreadsheetml/2006/main">
      <d:rPr>
        <d:sz val="11"/>
        <d:rFont val="Arial"/>
      </d:rPr>
      <d:t xml:space="preserve">Dobava in montaža zunanjih nesimetričnih dvokrilnih zastekljenih ALU vrat:
~</d:t>
    </d:r>
    <d:r xmlns:d="http://schemas.openxmlformats.org/spreadsheetml/2006/main">
      <d:rPr>
        <d:b/>
        <d:sz val="11"/>
        <d:color rgb="FF000000"/>
        <d:rFont val="Arial"/>
      </d:rPr>
      <d:t xml:space="preserve"> oznaka</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VAlu1</d:t>
    </d:r>
    <d:r xmlns:d="http://schemas.openxmlformats.org/spreadsheetml/2006/main">
      <d:rPr>
        <d:sz val="11"/>
        <d:color rgb="FF000000"/>
        <d:rFont val="Arial"/>
      </d:rPr>
      <d:t xml:space="preserve"> - antipanik sistem SIST EN179</d:t>
    </d:r>
    <d:r xmlns:d="http://schemas.openxmlformats.org/spreadsheetml/2006/main">
      <d:rPr>
        <d:b/>
        <d:sz val="11"/>
        <d:color rgb="FF000000"/>
        <d:rFont val="Arial"/>
      </d:rPr>
      <d:t xml:space="preserve">
~ vgraditev:</d:t>
    </d:r>
    <d:r xmlns:d="http://schemas.openxmlformats.org/spreadsheetml/2006/main">
      <d:rPr>
        <d:sz val="11"/>
        <d:color rgb="FF000000"/>
        <d:rFont val="Arial"/>
      </d:rPr>
      <d:t xml:space="preserve"> AB konstrukcija
~ dimenzije: 247,5 x 270 cm
~ </d:t>
    </d:r>
    <d:r xmlns:d="http://schemas.openxmlformats.org/spreadsheetml/2006/main">
      <d:rPr>
        <d:b/>
        <d:sz val="11"/>
        <d:color rgb="FF000000"/>
        <d:rFont val="Arial"/>
      </d:rPr>
      <d:t xml:space="preserve">podboj</d:t>
    </d:r>
    <d:r xmlns:d="http://schemas.openxmlformats.org/spreadsheetml/2006/main">
      <d:rPr>
        <d:sz val="11"/>
        <d:color rgb="FF000000"/>
        <d:rFont val="Arial"/>
      </d:rPr>
      <d:t xml:space="preserve">: aluminijast kot ALUK-77ID, barvan RAL 7044
~ </d:t>
    </d:r>
    <d:r xmlns:d="http://schemas.openxmlformats.org/spreadsheetml/2006/main">
      <d:rPr>
        <d:b/>
        <d:sz val="11"/>
        <d:color rgb="FF000000"/>
        <d:rFont val="Arial"/>
      </d:rPr>
      <d:t xml:space="preserve">krilo</d:t>
    </d:r>
    <d:r xmlns:d="http://schemas.openxmlformats.org/spreadsheetml/2006/main">
      <d:rPr>
        <d:sz val="11"/>
        <d:color rgb="FF000000"/>
        <d:rFont val="Arial"/>
      </d:rPr>
      <d:t xml:space="preserve">: aluminijsko kot ALUK-77ID, barvano RAL 7044
~</d:t>
    </d:r>
    <d:r xmlns:d="http://schemas.openxmlformats.org/spreadsheetml/2006/main">
      <d:rPr>
        <d:b/>
        <d:sz val="11"/>
        <d:color rgb="FF000000"/>
        <d:rFont val="Arial"/>
      </d:rPr>
      <d:t xml:space="preserve"> zasteklitev</d:t>
    </d:r>
    <d:r xmlns:d="http://schemas.openxmlformats.org/spreadsheetml/2006/main">
      <d:rPr>
        <d:sz val="11"/>
        <d:color rgb="FF000000"/>
        <d:rFont val="Arial"/>
      </d:rPr>
      <d:t xml:space="preserve">: troslojna, steklo izolacijsko varnostno 4ESG/14/4ESG/14/2X4.4.2vsg (zunanje 4 mm kaljeno, sredinsko 4 mm kaljeno, notranje 2x4 mm lepljeno steklo na dvojni foliji)
</d:t>
    </d:r>
    <d:r xmlns:d="http://schemas.openxmlformats.org/spreadsheetml/2006/main">
      <d:rPr>
        <d:b/>
        <d:sz val="11"/>
        <d:color rgb="FF000000"/>
        <d:rFont val="Arial"/>
      </d:rPr>
      <d:t xml:space="preserve">~ okovje</d:t>
    </d:r>
    <d:r xmlns:d="http://schemas.openxmlformats.org/spreadsheetml/2006/main">
      <d:rPr>
        <d:sz val="11"/>
        <d:color rgb="FF000000"/>
        <d:rFont val="Arial"/>
      </d:rPr>
      <d:t xml:space="preserve">: 3D nastavljivo v barvi vrat
</d:t>
    </d:r>
    <d:r xmlns:d="http://schemas.openxmlformats.org/spreadsheetml/2006/main">
      <d:rPr>
        <d:b/>
        <d:sz val="11"/>
        <d:color rgb="FF000000"/>
        <d:rFont val="Arial"/>
      </d:rPr>
      <d:t xml:space="preserve">~ standardi, tehnične smernice</d:t>
    </d:r>
    <d:r xmlns:d="http://schemas.openxmlformats.org/spreadsheetml/2006/main">
      <d:rPr>
        <d:sz val="11"/>
        <d:color rgb="FF000000"/>
        <d:rFont val="Arial"/>
      </d:rPr>
      <d:t xml:space="preserve">: SIST EN 14351-1, TSG-1-004:2010
</d:t>
    </d:r>
    <d:r xmlns:d="http://schemas.openxmlformats.org/spreadsheetml/2006/main">
      <d:rPr>
        <d:b/>
        <d:sz val="11"/>
        <d:color rgb="FF000000"/>
        <d:rFont val="Arial"/>
      </d:rPr>
      <d:t xml:space="preserve">~ montaža:</d:t>
    </d:r>
    <d:r xmlns:d="http://schemas.openxmlformats.org/spreadsheetml/2006/main">
      <d:rPr>
        <d:sz val="11"/>
        <d:color rgb="FF000000"/>
        <d:rFont val="Arial"/>
      </d:rPr>
      <d:t xml:space="preserve"> po sistemu energetsko učinkovite montaže (RAL montaža), zaključki na gradbeni element znotraj paronepropustni, zunaj paroprepustni, vodotesni, tesnilne gume v svetlo sivi oz. temno sivi barvi, sistemski ozemljitveni element
~</d:t>
    </d:r>
    <d:r xmlns:d="http://schemas.openxmlformats.org/spreadsheetml/2006/main">
      <d:rPr>
        <d:b/>
        <d:sz val="11"/>
        <d:color rgb="FF000000"/>
        <d:rFont val="Arial"/>
      </d:rPr>
      <d:t xml:space="preserve"> oprema</d:t>
    </d:r>
    <d:r xmlns:d="http://schemas.openxmlformats.org/spreadsheetml/2006/main">
      <d:rPr>
        <d:sz val="11"/>
        <d:color rgb="FF000000"/>
        <d:rFont val="Arial"/>
      </d:rPr>
      <d:t xml:space="preserve">: Alu kljuka na notranji strani, na zunanji strani ročaj kot Hope E5092, tritočkovno zapiranje, talno samozapiralo kot Geze 550, stransko krilo opremljeno z integralnim zapahom, varnostne oznake-folija, talni zaustavljalec, cilindrična ključavnica s klasičnim sistemom-isti ključ za vse
</d:t>
    </d:r>
    <d:r xmlns:d="http://schemas.openxmlformats.org/spreadsheetml/2006/main">
      <d:rPr>
        <d:b/>
        <d:sz val="11"/>
        <d:color rgb="FF000000"/>
        <d:rFont val="Arial"/>
      </d:rPr>
      <d:t xml:space="preserve">~ toplotna izolativnost</d:t>
    </d:r>
    <d:r xmlns:d="http://schemas.openxmlformats.org/spreadsheetml/2006/main">
      <d:rPr>
        <d:sz val="11"/>
        <d:color rgb="FF000000"/>
        <d:rFont val="Arial"/>
      </d:rPr>
      <d:t xml:space="preserve">: 1,0 W/m2K
</d:t>
    </d:r>
    <d:r xmlns:d="http://schemas.openxmlformats.org/spreadsheetml/2006/main">
      <d:rPr>
        <d:b/>
        <d:sz val="11"/>
        <d:color rgb="FF000000"/>
        <d:rFont val="Arial"/>
      </d:rPr>
      <d:t xml:space="preserve">~ zvočna izolativnost</d:t>
    </d:r>
    <d:r xmlns:d="http://schemas.openxmlformats.org/spreadsheetml/2006/main">
      <d:rPr>
        <d:sz val="11"/>
        <d:color rgb="FF000000"/>
        <d:rFont val="Arial"/>
      </d:rPr>
      <d:t xml:space="preserve">: 35 dB
</d:t>
    </d:r>
    <d:r xmlns:d="http://schemas.openxmlformats.org/spreadsheetml/2006/main">
      <d:rPr>
        <d:b/>
        <d:sz val="11"/>
        <d:color rgb="FF000000"/>
        <d:rFont val="Arial"/>
      </d:rPr>
      <d:t xml:space="preserve">~ dodaten opis:</d:t>
    </d:r>
    <d:r xmlns:d="http://schemas.openxmlformats.org/spreadsheetml/2006/main">
      <d:rPr>
        <d:sz val="11"/>
        <d:color rgb="FF000000"/>
        <d:rFont val="Arial"/>
      </d:rPr>
      <d:t xml:space="preserve"> električna ključavnica 12V, kontrola pristopa, vrata na evakuacijski poti, antipanik sistem SIST EN179
~ VSE MERE PREVERITI NA GRADBIŠČU</d:t>
    </d:r>
  </si>
  <si>
    <d:r xmlns:d="http://schemas.openxmlformats.org/spreadsheetml/2006/main">
      <d:rPr>
        <d:sz val="11"/>
        <d:rFont val="Arial"/>
      </d:rPr>
      <d:t xml:space="preserve">KOVINSKA ZUNANJA VRATA</d:t>
    </d:r>
  </si>
  <si>
    <d:r xmlns:d="http://schemas.openxmlformats.org/spreadsheetml/2006/main">
      <d:rPr>
        <d:sz val="11"/>
        <d:rFont val="Arial"/>
      </d:rPr>
      <d:t xml:space="preserve">Dobava in montaža zunanjih dvokrilnih ravno rezanih simetričnih kovinskih vrat kot DERŽIČ KD ELEGANCE 00:
~</d:t>
    </d:r>
    <d:r xmlns:d="http://schemas.openxmlformats.org/spreadsheetml/2006/main">
      <d:rPr>
        <d:b/>
        <d:sz val="11"/>
        <d:color rgb="FF000000"/>
        <d:rFont val="Arial"/>
      </d:rPr>
      <d:t xml:space="preserve"> oznaka</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VKZ1 </d:t>
    </d:r>
    <d:r xmlns:d="http://schemas.openxmlformats.org/spreadsheetml/2006/main">
      <d:rPr>
        <d:sz val="11"/>
        <d:color rgb="FF000000"/>
        <d:rFont val="Arial"/>
      </d:rPr>
      <d:t xml:space="preserve">- antipanik sistem SIST EN179</d:t>
    </d:r>
    <d:r xmlns:d="http://schemas.openxmlformats.org/spreadsheetml/2006/main">
      <d:rPr>
        <d:b/>
        <d:sz val="11"/>
        <d:color rgb="FF000000"/>
        <d:rFont val="Arial"/>
      </d:rPr>
      <d:t xml:space="preserve">
~ vgraditev:</d:t>
    </d:r>
    <d:r xmlns:d="http://schemas.openxmlformats.org/spreadsheetml/2006/main">
      <d:rPr>
        <d:sz val="11"/>
        <d:color rgb="FF000000"/>
        <d:rFont val="Arial"/>
      </d:rPr>
      <d:t xml:space="preserve"> AB konstrukcija</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zidarska mera</d:t>
    </d:r>
    <d:r xmlns:d="http://schemas.openxmlformats.org/spreadsheetml/2006/main">
      <d:rPr>
        <d:sz val="11"/>
        <d:color rgb="FF000000"/>
        <d:rFont val="Arial"/>
      </d:rPr>
      <d:t xml:space="preserve">: 190x300 cm
~</d:t>
    </d:r>
    <d:r xmlns:d="http://schemas.openxmlformats.org/spreadsheetml/2006/main">
      <d:rPr>
        <d:b/>
        <d:sz val="11"/>
        <d:color rgb="FF000000"/>
        <d:rFont val="Arial"/>
      </d:rPr>
      <d:t xml:space="preserve"> svetla mera: </d:t>
    </d:r>
    <d:r xmlns:d="http://schemas.openxmlformats.org/spreadsheetml/2006/main">
      <d:rPr>
        <d:sz val="11"/>
        <d:color rgb="FF000000"/>
        <d:rFont val="Arial"/>
      </d:rPr>
      <d:t xml:space="preserve">180x295 cm
~ </d:t>
    </d:r>
    <d:r xmlns:d="http://schemas.openxmlformats.org/spreadsheetml/2006/main">
      <d:rPr>
        <d:b/>
        <d:sz val="11"/>
        <d:color rgb="FF000000"/>
        <d:rFont val="Arial"/>
      </d:rPr>
      <d:t xml:space="preserve">podboj</d:t>
    </d:r>
    <d:r xmlns:d="http://schemas.openxmlformats.org/spreadsheetml/2006/main">
      <d:rPr>
        <d:sz val="11"/>
        <d:color rgb="FF000000"/>
        <d:rFont val="Arial"/>
      </d:rPr>
      <d:t xml:space="preserve">: sredinski kovinski podboj za ravno krilo kot DERŽIČ KD SR 6075, barvano RAL 7044
~ </d:t>
    </d:r>
    <d:r xmlns:d="http://schemas.openxmlformats.org/spreadsheetml/2006/main">
      <d:rPr>
        <d:b/>
        <d:sz val="11"/>
        <d:color rgb="FF000000"/>
        <d:rFont val="Arial"/>
      </d:rPr>
      <d:t xml:space="preserve">krilo</d:t>
    </d:r>
    <d:r xmlns:d="http://schemas.openxmlformats.org/spreadsheetml/2006/main">
      <d:rPr>
        <d:sz val="11"/>
        <d:color rgb="FF000000"/>
        <d:rFont val="Arial"/>
      </d:rPr>
      <d:t xml:space="preserve">: kovinska izolirana vrata v liniji podboja debeline 68 mm, kot DERŽIČ KD ELEGANCE 00, barvano RAL 7044
~</d:t>
    </d:r>
    <d:r xmlns:d="http://schemas.openxmlformats.org/spreadsheetml/2006/main">
      <d:rPr>
        <d:b/>
        <d:sz val="11"/>
        <d:color rgb="FF000000"/>
        <d:rFont val="Arial"/>
      </d:rPr>
      <d:t xml:space="preserve"> zasteklitev</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obdelava površine</d:t>
    </d:r>
    <d:r xmlns:d="http://schemas.openxmlformats.org/spreadsheetml/2006/main">
      <d:rPr>
        <d:sz val="11"/>
        <d:color rgb="FF000000"/>
        <d:rFont val="Arial"/>
      </d:rPr>
      <d:t xml:space="preserve">: barvana pločevina RAL 7044 
</d:t>
    </d:r>
    <d:r xmlns:d="http://schemas.openxmlformats.org/spreadsheetml/2006/main">
      <d:rPr>
        <d:b/>
        <d:sz val="11"/>
        <d:color rgb="FF000000"/>
        <d:rFont val="Arial"/>
      </d:rPr>
      <d:t xml:space="preserve">~ okovje</d:t>
    </d:r>
    <d:r xmlns:d="http://schemas.openxmlformats.org/spreadsheetml/2006/main">
      <d:rPr>
        <d:sz val="11"/>
        <d:color rgb="FF000000"/>
        <d:rFont val="Arial"/>
      </d:rPr>
      <d:t xml:space="preserve">: petdelna INOX nasadila
~</d:t>
    </d:r>
    <d:r xmlns:d="http://schemas.openxmlformats.org/spreadsheetml/2006/main">
      <d:rPr>
        <d:b/>
        <d:sz val="11"/>
        <d:color rgb="FF000000"/>
        <d:rFont val="Arial"/>
      </d:rPr>
      <d:t xml:space="preserve"> oprema</d:t>
    </d:r>
    <d:r xmlns:d="http://schemas.openxmlformats.org/spreadsheetml/2006/main">
      <d:rPr>
        <d:sz val="11"/>
        <d:color rgb="FF000000"/>
        <d:rFont val="Arial"/>
      </d:rPr>
      <d:t xml:space="preserve">: sistemska INOX dvodelna kljuka, vgradno talno tesnilo, vgradni magnet-kontrola zaprtosti, vgradno samozapiralo, avtomatska tritočkovna ključavnica, zaustavljalec na obeh krilih, napisna tablica, cilindrična ključavnica s klasičnim sistemom - isti ključ za vse
</d:t>
    </d:r>
    <d:r xmlns:d="http://schemas.openxmlformats.org/spreadsheetml/2006/main">
      <d:rPr>
        <d:b/>
        <d:sz val="11"/>
        <d:color rgb="FF000000"/>
        <d:rFont val="Arial"/>
      </d:rPr>
      <d:t xml:space="preserve">~ toplotna izolativnost</d:t>
    </d:r>
    <d:r xmlns:d="http://schemas.openxmlformats.org/spreadsheetml/2006/main">
      <d:rPr>
        <d:sz val="11"/>
        <d:color rgb="FF000000"/>
        <d:rFont val="Arial"/>
      </d:rPr>
      <d:t xml:space="preserve">: 1,2 W/m2K
</d:t>
    </d:r>
    <d:r xmlns:d="http://schemas.openxmlformats.org/spreadsheetml/2006/main">
      <d:rPr>
        <d:b/>
        <d:sz val="11"/>
        <d:color rgb="FF000000"/>
        <d:rFont val="Arial"/>
      </d:rPr>
      <d:t xml:space="preserve">~ zvočna izolativnost</d:t>
    </d:r>
    <d:r xmlns:d="http://schemas.openxmlformats.org/spreadsheetml/2006/main">
      <d:rPr>
        <d:sz val="11"/>
        <d:color rgb="FF000000"/>
        <d:rFont val="Arial"/>
      </d:rPr>
      <d:t xml:space="preserve">: 39 dB
</d:t>
    </d:r>
    <d:r xmlns:d="http://schemas.openxmlformats.org/spreadsheetml/2006/main">
      <d:rPr>
        <d:b/>
        <d:sz val="11"/>
        <d:color rgb="FF000000"/>
        <d:rFont val="Arial"/>
      </d:rPr>
      <d:t xml:space="preserve">~ dodaten opis:</d:t>
    </d:r>
    <d:r xmlns:d="http://schemas.openxmlformats.org/spreadsheetml/2006/main">
      <d:rPr>
        <d:sz val="11"/>
        <d:color rgb="FF000000"/>
        <d:rFont val="Arial"/>
      </d:rPr>
      <d:t xml:space="preserve"> predpriprava podboja in krila s predfabriciranim priključkom za kabelski čevelj M6, za priklop ozemljitvenega kabla
~ VSE MERE PREVERITI NA GRADBIŠČU</d:t>
    </d:r>
  </si>
  <si>
    <d:r xmlns:d="http://schemas.openxmlformats.org/spreadsheetml/2006/main">
      <d:rPr>
        <d:sz val="11"/>
        <d:rFont val="Arial"/>
      </d:rPr>
      <d:t xml:space="preserve">Dobava in montaža zunanjih dvokrilnih ravno rezanih nesimetričnih kovinskih vrat kot DERŽIČ KD ELEGANCE 00:
~</d:t>
    </d:r>
    <d:r xmlns:d="http://schemas.openxmlformats.org/spreadsheetml/2006/main">
      <d:rPr>
        <d:b/>
        <d:sz val="11"/>
        <d:color rgb="FF000000"/>
        <d:rFont val="Arial"/>
      </d:rPr>
      <d:t xml:space="preserve"> oznaka</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VKZ2</d:t>
    </d:r>
    <d:r xmlns:d="http://schemas.openxmlformats.org/spreadsheetml/2006/main">
      <d:rPr>
        <d:sz val="11"/>
        <d:color rgb="FF000000"/>
        <d:rFont val="Arial"/>
      </d:rPr>
      <d:t xml:space="preserve"> - antipanik sistem SIST EN179</d:t>
    </d:r>
    <d:r xmlns:d="http://schemas.openxmlformats.org/spreadsheetml/2006/main">
      <d:rPr>
        <d:b/>
        <d:sz val="11"/>
        <d:color rgb="FF000000"/>
        <d:rFont val="Arial"/>
      </d:rPr>
      <d:t xml:space="preserve">
~ vgraditev:</d:t>
    </d:r>
    <d:r xmlns:d="http://schemas.openxmlformats.org/spreadsheetml/2006/main">
      <d:rPr>
        <d:sz val="11"/>
        <d:color rgb="FF000000"/>
        <d:rFont val="Arial"/>
      </d:rPr>
      <d:t xml:space="preserve"> AB konstrukcija</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zidarska mera</d:t>
    </d:r>
    <d:r xmlns:d="http://schemas.openxmlformats.org/spreadsheetml/2006/main">
      <d:rPr>
        <d:sz val="11"/>
        <d:color rgb="FF000000"/>
        <d:rFont val="Arial"/>
      </d:rPr>
      <d:t xml:space="preserve">: 230x300 cm
~</d:t>
    </d:r>
    <d:r xmlns:d="http://schemas.openxmlformats.org/spreadsheetml/2006/main">
      <d:rPr>
        <d:b/>
        <d:sz val="11"/>
        <d:color rgb="FF000000"/>
        <d:rFont val="Arial"/>
      </d:rPr>
      <d:t xml:space="preserve"> svetla mera: </d:t>
    </d:r>
    <d:r xmlns:d="http://schemas.openxmlformats.org/spreadsheetml/2006/main">
      <d:rPr>
        <d:sz val="11"/>
        <d:color rgb="FF000000"/>
        <d:rFont val="Arial"/>
      </d:rPr>
      <d:t xml:space="preserve">220x295 cm
~ </d:t>
    </d:r>
    <d:r xmlns:d="http://schemas.openxmlformats.org/spreadsheetml/2006/main">
      <d:rPr>
        <d:b/>
        <d:sz val="11"/>
        <d:color rgb="FF000000"/>
        <d:rFont val="Arial"/>
      </d:rPr>
      <d:t xml:space="preserve">podboj</d:t>
    </d:r>
    <d:r xmlns:d="http://schemas.openxmlformats.org/spreadsheetml/2006/main">
      <d:rPr>
        <d:sz val="11"/>
        <d:color rgb="FF000000"/>
        <d:rFont val="Arial"/>
      </d:rPr>
      <d:t xml:space="preserve">: sredinski kovinski podboj za ravno krilo kot DERŽIČ KD SR 6075, barvano RAL 7044
~ </d:t>
    </d:r>
    <d:r xmlns:d="http://schemas.openxmlformats.org/spreadsheetml/2006/main">
      <d:rPr>
        <d:b/>
        <d:sz val="11"/>
        <d:color rgb="FF000000"/>
        <d:rFont val="Arial"/>
      </d:rPr>
      <d:t xml:space="preserve">krilo</d:t>
    </d:r>
    <d:r xmlns:d="http://schemas.openxmlformats.org/spreadsheetml/2006/main">
      <d:rPr>
        <d:sz val="11"/>
        <d:color rgb="FF000000"/>
        <d:rFont val="Arial"/>
      </d:rPr>
      <d:t xml:space="preserve">: kovinska izolirana vrata v liniji podboja debeline 68 mm, kot DERŽIČ KD ELEGANCE 00, barvano RAL 7044
~</d:t>
    </d:r>
    <d:r xmlns:d="http://schemas.openxmlformats.org/spreadsheetml/2006/main">
      <d:rPr>
        <d:b/>
        <d:sz val="11"/>
        <d:color rgb="FF000000"/>
        <d:rFont val="Arial"/>
      </d:rPr>
      <d:t xml:space="preserve"> zasteklitev</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obdelava površine</d:t>
    </d:r>
    <d:r xmlns:d="http://schemas.openxmlformats.org/spreadsheetml/2006/main">
      <d:rPr>
        <d:sz val="11"/>
        <d:color rgb="FF000000"/>
        <d:rFont val="Arial"/>
      </d:rPr>
      <d:t xml:space="preserve">: barvana pločevina RAL 7044 
</d:t>
    </d:r>
    <d:r xmlns:d="http://schemas.openxmlformats.org/spreadsheetml/2006/main">
      <d:rPr>
        <d:b/>
        <d:sz val="11"/>
        <d:color rgb="FF000000"/>
        <d:rFont val="Arial"/>
      </d:rPr>
      <d:t xml:space="preserve">~ okovje</d:t>
    </d:r>
    <d:r xmlns:d="http://schemas.openxmlformats.org/spreadsheetml/2006/main">
      <d:rPr>
        <d:sz val="11"/>
        <d:color rgb="FF000000"/>
        <d:rFont val="Arial"/>
      </d:rPr>
      <d:t xml:space="preserve">: petdelna INOX nasadila
~</d:t>
    </d:r>
    <d:r xmlns:d="http://schemas.openxmlformats.org/spreadsheetml/2006/main">
      <d:rPr>
        <d:b/>
        <d:sz val="11"/>
        <d:color rgb="FF000000"/>
        <d:rFont val="Arial"/>
      </d:rPr>
      <d:t xml:space="preserve"> oprema</d:t>
    </d:r>
    <d:r xmlns:d="http://schemas.openxmlformats.org/spreadsheetml/2006/main">
      <d:rPr>
        <d:sz val="11"/>
        <d:color rgb="FF000000"/>
        <d:rFont val="Arial"/>
      </d:rPr>
      <d:t xml:space="preserve">: sistemska INOX dvodelna kljuka, vgradno talno tesnilo, vgradni magnet-kontrola zaprtosti, vgradno samozapiralo, avtomatska tritočkovna ključavnica, zaustavljalec na obeh krilih, napisna tablica, cilindrična ključavnica s klasičnim sistemom - isti ključ za vse
</d:t>
    </d:r>
    <d:r xmlns:d="http://schemas.openxmlformats.org/spreadsheetml/2006/main">
      <d:rPr>
        <d:b/>
        <d:sz val="11"/>
        <d:color rgb="FF000000"/>
        <d:rFont val="Arial"/>
      </d:rPr>
      <d:t xml:space="preserve">~ toplotna izolativnost</d:t>
    </d:r>
    <d:r xmlns:d="http://schemas.openxmlformats.org/spreadsheetml/2006/main">
      <d:rPr>
        <d:sz val="11"/>
        <d:color rgb="FF000000"/>
        <d:rFont val="Arial"/>
      </d:rPr>
      <d:t xml:space="preserve">: 1,2 W/m2K
</d:t>
    </d:r>
    <d:r xmlns:d="http://schemas.openxmlformats.org/spreadsheetml/2006/main">
      <d:rPr>
        <d:b/>
        <d:sz val="11"/>
        <d:color rgb="FF000000"/>
        <d:rFont val="Arial"/>
      </d:rPr>
      <d:t xml:space="preserve">~ zvočna izolativnost</d:t>
    </d:r>
    <d:r xmlns:d="http://schemas.openxmlformats.org/spreadsheetml/2006/main">
      <d:rPr>
        <d:sz val="11"/>
        <d:color rgb="FF000000"/>
        <d:rFont val="Arial"/>
      </d:rPr>
      <d:t xml:space="preserve">: 39 dB
</d:t>
    </d:r>
    <d:r xmlns:d="http://schemas.openxmlformats.org/spreadsheetml/2006/main">
      <d:rPr>
        <d:b/>
        <d:sz val="11"/>
        <d:color rgb="FF000000"/>
        <d:rFont val="Arial"/>
      </d:rPr>
      <d:t xml:space="preserve">~ dodaten opis:</d:t>
    </d:r>
    <d:r xmlns:d="http://schemas.openxmlformats.org/spreadsheetml/2006/main">
      <d:rPr>
        <d:sz val="11"/>
        <d:color rgb="FF000000"/>
        <d:rFont val="Arial"/>
      </d:rPr>
      <d:t xml:space="preserve"> predpriprava podboja in krila s predfabriciranim priključkom za kabelski čevelj M6, za priklop ozemljitvenega kabla
~ VSE MERE PREVERITI NA GRADBIŠČU</d:t>
    </d:r>
  </si>
  <si>
    <d:r xmlns:d="http://schemas.openxmlformats.org/spreadsheetml/2006/main">
      <d:rPr>
        <d:sz val="11"/>
        <d:rFont val="Arial"/>
      </d:rPr>
      <d:t xml:space="preserve">Dobava in montaža zunanjih dvokrilnih ravno rezanih nesimetričnih kovinskih vrat kot DERŽIČ KD ELEGANCE 00 s prezračevalnimi lamelami:
~</d:t>
    </d:r>
    <d:r xmlns:d="http://schemas.openxmlformats.org/spreadsheetml/2006/main">
      <d:rPr>
        <d:b/>
        <d:sz val="11"/>
        <d:color rgb="FF000000"/>
        <d:rFont val="Arial"/>
      </d:rPr>
      <d:t xml:space="preserve"> oznaka</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VKZ3 </d:t>
    </d:r>
    <d:r xmlns:d="http://schemas.openxmlformats.org/spreadsheetml/2006/main">
      <d:rPr>
        <d:sz val="11"/>
        <d:color rgb="FF000000"/>
        <d:rFont val="Arial"/>
      </d:rPr>
      <d:t xml:space="preserve">- antipanik sistem SIST EN179</d:t>
    </d:r>
    <d:r xmlns:d="http://schemas.openxmlformats.org/spreadsheetml/2006/main">
      <d:rPr>
        <d:b/>
        <d:sz val="11"/>
        <d:color rgb="FF000000"/>
        <d:rFont val="Arial"/>
      </d:rPr>
      <d:t xml:space="preserve">
~ vgraditev:</d:t>
    </d:r>
    <d:r xmlns:d="http://schemas.openxmlformats.org/spreadsheetml/2006/main">
      <d:rPr>
        <d:sz val="11"/>
        <d:color rgb="FF000000"/>
        <d:rFont val="Arial"/>
      </d:rPr>
      <d:t xml:space="preserve"> AB konstrukcija</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zidarska mera</d:t>
    </d:r>
    <d:r xmlns:d="http://schemas.openxmlformats.org/spreadsheetml/2006/main">
      <d:rPr>
        <d:sz val="11"/>
        <d:color rgb="FF000000"/>
        <d:rFont val="Arial"/>
      </d:rPr>
      <d:t xml:space="preserve">: 190x300 cm
~</d:t>
    </d:r>
    <d:r xmlns:d="http://schemas.openxmlformats.org/spreadsheetml/2006/main">
      <d:rPr>
        <d:b/>
        <d:sz val="11"/>
        <d:color rgb="FF000000"/>
        <d:rFont val="Arial"/>
      </d:rPr>
      <d:t xml:space="preserve"> svetla mera: </d:t>
    </d:r>
    <d:r xmlns:d="http://schemas.openxmlformats.org/spreadsheetml/2006/main">
      <d:rPr>
        <d:sz val="11"/>
        <d:color rgb="FF000000"/>
        <d:rFont val="Arial"/>
      </d:rPr>
      <d:t xml:space="preserve">180x295 cm
~ </d:t>
    </d:r>
    <d:r xmlns:d="http://schemas.openxmlformats.org/spreadsheetml/2006/main">
      <d:rPr>
        <d:b/>
        <d:sz val="11"/>
        <d:color rgb="FF000000"/>
        <d:rFont val="Arial"/>
      </d:rPr>
      <d:t xml:space="preserve">podboj</d:t>
    </d:r>
    <d:r xmlns:d="http://schemas.openxmlformats.org/spreadsheetml/2006/main">
      <d:rPr>
        <d:sz val="11"/>
        <d:color rgb="FF000000"/>
        <d:rFont val="Arial"/>
      </d:rPr>
      <d:t xml:space="preserve">: sredinski kovinski podboj za ravno krilo kot DERŽIČ KD SR 6075, barvano RAL 7044
~ </d:t>
    </d:r>
    <d:r xmlns:d="http://schemas.openxmlformats.org/spreadsheetml/2006/main">
      <d:rPr>
        <d:b/>
        <d:sz val="11"/>
        <d:color rgb="FF000000"/>
        <d:rFont val="Arial"/>
      </d:rPr>
      <d:t xml:space="preserve">krilo</d:t>
    </d:r>
    <d:r xmlns:d="http://schemas.openxmlformats.org/spreadsheetml/2006/main">
      <d:rPr>
        <d:sz val="11"/>
        <d:color rgb="FF000000"/>
        <d:rFont val="Arial"/>
      </d:rPr>
      <d:t xml:space="preserve">: kovinsko v liniji podboja kot DERŽIČ KD ELEGANCE s polnilom iz fiksnih lamel H = 5 cm, mrežica proti insektom na notranji strani 
~</d:t>
    </d:r>
    <d:r xmlns:d="http://schemas.openxmlformats.org/spreadsheetml/2006/main">
      <d:rPr>
        <d:b/>
        <d:sz val="11"/>
        <d:color rgb="FF000000"/>
        <d:rFont val="Arial"/>
      </d:rPr>
      <d:t xml:space="preserve"> zasteklitev</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obdelava površine</d:t>
    </d:r>
    <d:r xmlns:d="http://schemas.openxmlformats.org/spreadsheetml/2006/main">
      <d:rPr>
        <d:sz val="11"/>
        <d:color rgb="FF000000"/>
        <d:rFont val="Arial"/>
      </d:rPr>
      <d:t xml:space="preserve">: barvana pločevina RAL 7044 
</d:t>
    </d:r>
    <d:r xmlns:d="http://schemas.openxmlformats.org/spreadsheetml/2006/main">
      <d:rPr>
        <d:b/>
        <d:sz val="11"/>
        <d:color rgb="FF000000"/>
        <d:rFont val="Arial"/>
      </d:rPr>
      <d:t xml:space="preserve">~ okovje</d:t>
    </d:r>
    <d:r xmlns:d="http://schemas.openxmlformats.org/spreadsheetml/2006/main">
      <d:rPr>
        <d:sz val="11"/>
        <d:color rgb="FF000000"/>
        <d:rFont val="Arial"/>
      </d:rPr>
      <d:t xml:space="preserve">: petdelna INOX nasadila
~</d:t>
    </d:r>
    <d:r xmlns:d="http://schemas.openxmlformats.org/spreadsheetml/2006/main">
      <d:rPr>
        <d:b/>
        <d:sz val="11"/>
        <d:color rgb="FF000000"/>
        <d:rFont val="Arial"/>
      </d:rPr>
      <d:t xml:space="preserve"> oprema</d:t>
    </d:r>
    <d:r xmlns:d="http://schemas.openxmlformats.org/spreadsheetml/2006/main">
      <d:rPr>
        <d:sz val="11"/>
        <d:color rgb="FF000000"/>
        <d:rFont val="Arial"/>
      </d:rPr>
      <d:t xml:space="preserve">: sistemska INOX dvodelna kljuka, vgradno talno tesnilo, vgradni magnet-kontrola zaprtosti, vgradno samozapiralo, avtomatska tritočkovna ključavnica, zaustavljalec na obeh krilih, napisna tablica, cilindrična ključavnica s klasičnim sistemom - isti ključ za vse
</d:t>
    </d:r>
    <d:r xmlns:d="http://schemas.openxmlformats.org/spreadsheetml/2006/main">
      <d:rPr>
        <d:b/>
        <d:sz val="11"/>
        <d:color rgb="FF000000"/>
        <d:rFont val="Arial"/>
      </d:rPr>
      <d:t xml:space="preserve">~ toplotna izolativnost</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 zvočna izolativnost</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dodaten opis</d:t>
    </d:r>
    <d:r xmlns:d="http://schemas.openxmlformats.org/spreadsheetml/2006/main">
      <d:rPr>
        <d:sz val="11"/>
        <d:color rgb="FF000000"/>
        <d:rFont val="Arial"/>
      </d:rPr>
      <d:t xml:space="preserve">: predpriprava podboja in krila s predfabriciranim priključkom za kabelski čevelj M6, za priklop ozemljitvenega kabla
~ VSE MERE PREVERITI NA GRADBIŠČU</d:t>
    </d:r>
  </si>
  <si>
    <d:r xmlns:d="http://schemas.openxmlformats.org/spreadsheetml/2006/main">
      <d:rPr>
        <d:sz val="11"/>
        <d:rFont val="Arial"/>
      </d:rPr>
      <d:t xml:space="preserve">Dobava in montaža zunanjih enokrilnih ravno rezanih kovinskih vrat kot DERŽIČ KD ELEGANCE 00:
~</d:t>
    </d:r>
    <d:r xmlns:d="http://schemas.openxmlformats.org/spreadsheetml/2006/main">
      <d:rPr>
        <d:b/>
        <d:sz val="11"/>
        <d:color rgb="FF000000"/>
        <d:rFont val="Arial"/>
      </d:rPr>
      <d:t xml:space="preserve"> oznaka</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VKZ4</d:t>
    </d:r>
    <d:r xmlns:d="http://schemas.openxmlformats.org/spreadsheetml/2006/main">
      <d:rPr>
        <d:sz val="11"/>
        <d:color rgb="FF000000"/>
        <d:rFont val="Arial"/>
      </d:rPr>
      <d:t xml:space="preserve"> - antipanik sistem SIST EN179</d:t>
    </d:r>
    <d:r xmlns:d="http://schemas.openxmlformats.org/spreadsheetml/2006/main">
      <d:rPr>
        <d:b/>
        <d:sz val="11"/>
        <d:color rgb="FF000000"/>
        <d:rFont val="Arial"/>
      </d:rPr>
      <d:t xml:space="preserve">
~ vgraditev:</d:t>
    </d:r>
    <d:r xmlns:d="http://schemas.openxmlformats.org/spreadsheetml/2006/main">
      <d:rPr>
        <d:sz val="11"/>
        <d:color rgb="FF000000"/>
        <d:rFont val="Arial"/>
      </d:rPr>
      <d:t xml:space="preserve"> AB konstrukcija</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zidarska mera</d:t>
    </d:r>
    <d:r xmlns:d="http://schemas.openxmlformats.org/spreadsheetml/2006/main">
      <d:rPr>
        <d:sz val="11"/>
        <d:color rgb="FF000000"/>
        <d:rFont val="Arial"/>
      </d:rPr>
      <d:t xml:space="preserve">: 110x255 cm
~</d:t>
    </d:r>
    <d:r xmlns:d="http://schemas.openxmlformats.org/spreadsheetml/2006/main">
      <d:rPr>
        <d:b/>
        <d:sz val="11"/>
        <d:color rgb="FF000000"/>
        <d:rFont val="Arial"/>
      </d:rPr>
      <d:t xml:space="preserve"> svetla mera: </d:t>
    </d:r>
    <d:r xmlns:d="http://schemas.openxmlformats.org/spreadsheetml/2006/main">
      <d:rPr>
        <d:sz val="11"/>
        <d:color rgb="FF000000"/>
        <d:rFont val="Arial"/>
      </d:rPr>
      <d:t xml:space="preserve">100x250 cm
~ </d:t>
    </d:r>
    <d:r xmlns:d="http://schemas.openxmlformats.org/spreadsheetml/2006/main">
      <d:rPr>
        <d:b/>
        <d:sz val="11"/>
        <d:color rgb="FF000000"/>
        <d:rFont val="Arial"/>
      </d:rPr>
      <d:t xml:space="preserve">podboj</d:t>
    </d:r>
    <d:r xmlns:d="http://schemas.openxmlformats.org/spreadsheetml/2006/main">
      <d:rPr>
        <d:sz val="11"/>
        <d:color rgb="FF000000"/>
        <d:rFont val="Arial"/>
      </d:rPr>
      <d:t xml:space="preserve">: sredinski kovinski podboj za ravno krilo kot DERŽIČ KD SR 6075, barvano RAL 7044
~ </d:t>
    </d:r>
    <d:r xmlns:d="http://schemas.openxmlformats.org/spreadsheetml/2006/main">
      <d:rPr>
        <d:b/>
        <d:sz val="11"/>
        <d:color rgb="FF000000"/>
        <d:rFont val="Arial"/>
      </d:rPr>
      <d:t xml:space="preserve">krilo</d:t>
    </d:r>
    <d:r xmlns:d="http://schemas.openxmlformats.org/spreadsheetml/2006/main">
      <d:rPr>
        <d:sz val="11"/>
        <d:color rgb="FF000000"/>
        <d:rFont val="Arial"/>
      </d:rPr>
      <d:t xml:space="preserve">: kovinska izolirana vrata v liniji podboja debeline 68 mm, kot DERŽIČ KD ELEGANCE 00, barvano RAL 7044
~</d:t>
    </d:r>
    <d:r xmlns:d="http://schemas.openxmlformats.org/spreadsheetml/2006/main">
      <d:rPr>
        <d:b/>
        <d:sz val="11"/>
        <d:color rgb="FF000000"/>
        <d:rFont val="Arial"/>
      </d:rPr>
      <d:t xml:space="preserve"> zasteklitev</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obdelava površine</d:t>
    </d:r>
    <d:r xmlns:d="http://schemas.openxmlformats.org/spreadsheetml/2006/main">
      <d:rPr>
        <d:sz val="11"/>
        <d:color rgb="FF000000"/>
        <d:rFont val="Arial"/>
      </d:rPr>
      <d:t xml:space="preserve">: barvana pločevina RAL 7044 
</d:t>
    </d:r>
    <d:r xmlns:d="http://schemas.openxmlformats.org/spreadsheetml/2006/main">
      <d:rPr>
        <d:b/>
        <d:sz val="11"/>
        <d:color rgb="FF000000"/>
        <d:rFont val="Arial"/>
      </d:rPr>
      <d:t xml:space="preserve">~ okovje</d:t>
    </d:r>
    <d:r xmlns:d="http://schemas.openxmlformats.org/spreadsheetml/2006/main">
      <d:rPr>
        <d:sz val="11"/>
        <d:color rgb="FF000000"/>
        <d:rFont val="Arial"/>
      </d:rPr>
      <d:t xml:space="preserve">: tridelna INOX nasadila
~</d:t>
    </d:r>
    <d:r xmlns:d="http://schemas.openxmlformats.org/spreadsheetml/2006/main">
      <d:rPr>
        <d:b/>
        <d:sz val="11"/>
        <d:color rgb="FF000000"/>
        <d:rFont val="Arial"/>
      </d:rPr>
      <d:t xml:space="preserve"> oprema</d:t>
    </d:r>
    <d:r xmlns:d="http://schemas.openxmlformats.org/spreadsheetml/2006/main">
      <d:rPr>
        <d:sz val="11"/>
        <d:color rgb="FF000000"/>
        <d:rFont val="Arial"/>
      </d:rPr>
      <d:t xml:space="preserve">: sistemska INOX dvodelna kljuka, vgradno talno tesnilo, vgradni magnet-kontrola zaprtosti, vgradno samozapiralo, avtomatska tritočkovna ključavnica, zaustavljalec na obeh krilih, napisna tablica, cilindrična ključavnica s klasičnim sistemom - isti ključ za vse
</d:t>
    </d:r>
    <d:r xmlns:d="http://schemas.openxmlformats.org/spreadsheetml/2006/main">
      <d:rPr>
        <d:b/>
        <d:sz val="11"/>
        <d:color rgb="FF000000"/>
        <d:rFont val="Arial"/>
      </d:rPr>
      <d:t xml:space="preserve">~ toplotna izolativnost</d:t>
    </d:r>
    <d:r xmlns:d="http://schemas.openxmlformats.org/spreadsheetml/2006/main">
      <d:rPr>
        <d:sz val="11"/>
        <d:color rgb="FF000000"/>
        <d:rFont val="Arial"/>
      </d:rPr>
      <d:t xml:space="preserve">: 1,2 W/m2K
</d:t>
    </d:r>
    <d:r xmlns:d="http://schemas.openxmlformats.org/spreadsheetml/2006/main">
      <d:rPr>
        <d:b/>
        <d:sz val="11"/>
        <d:color rgb="FF000000"/>
        <d:rFont val="Arial"/>
      </d:rPr>
      <d:t xml:space="preserve">~ zvočna izolativnost</d:t>
    </d:r>
    <d:r xmlns:d="http://schemas.openxmlformats.org/spreadsheetml/2006/main">
      <d:rPr>
        <d:sz val="11"/>
        <d:color rgb="FF000000"/>
        <d:rFont val="Arial"/>
      </d:rPr>
      <d:t xml:space="preserve">: 39 dB
</d:t>
    </d:r>
    <d:r xmlns:d="http://schemas.openxmlformats.org/spreadsheetml/2006/main">
      <d:rPr>
        <d:b/>
        <d:sz val="11"/>
        <d:color rgb="FF000000"/>
        <d:rFont val="Arial"/>
      </d:rPr>
      <d:t xml:space="preserve">~ dodaten opis:</d:t>
    </d:r>
    <d:r xmlns:d="http://schemas.openxmlformats.org/spreadsheetml/2006/main">
      <d:rPr>
        <d:sz val="11"/>
        <d:color rgb="FF000000"/>
        <d:rFont val="Arial"/>
      </d:rPr>
      <d:t xml:space="preserve"> predpriprava podboja in krila s predfabriciranim priključkom za kabelski čevelj M6, za priklop ozemljitvenega kabla
~ VSE MERE PREVERITI NA GRADBIŠČU</d:t>
    </d:r>
  </si>
  <si>
    <d:r xmlns:d="http://schemas.openxmlformats.org/spreadsheetml/2006/main">
      <d:rPr>
        <d:sz val="11"/>
        <d:rFont val="Arial"/>
      </d:rPr>
      <d:t xml:space="preserve">Dobava in montaža zunanjih dvokrilnih ravno rezanih simetričnih kovinskih vrat s skritimi panti kot DERŽIČ KD LUXURY 00 v liniji prezračevalne fasade:
~</d:t>
    </d:r>
    <d:r xmlns:d="http://schemas.openxmlformats.org/spreadsheetml/2006/main">
      <d:rPr>
        <d:b/>
        <d:sz val="11"/>
        <d:color rgb="FF000000"/>
        <d:rFont val="Arial"/>
      </d:rPr>
      <d:t xml:space="preserve"> oznaka</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VKZ5
~ vgraditev:</d:t>
    </d:r>
    <d:r xmlns:d="http://schemas.openxmlformats.org/spreadsheetml/2006/main">
      <d:rPr>
        <d:sz val="11"/>
        <d:color rgb="FF000000"/>
        <d:rFont val="Arial"/>
      </d:rPr>
      <d:t xml:space="preserve"> AB konstrukcija/jeklene konzole</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zidarska mera</d:t>
    </d:r>
    <d:r xmlns:d="http://schemas.openxmlformats.org/spreadsheetml/2006/main">
      <d:rPr>
        <d:sz val="11"/>
        <d:color rgb="FF000000"/>
        <d:rFont val="Arial"/>
      </d:rPr>
      <d:t xml:space="preserve">: 190x260 cm
~</d:t>
    </d:r>
    <d:r xmlns:d="http://schemas.openxmlformats.org/spreadsheetml/2006/main">
      <d:rPr>
        <d:b/>
        <d:sz val="11"/>
        <d:color rgb="FF000000"/>
        <d:rFont val="Arial"/>
      </d:rPr>
      <d:t xml:space="preserve"> svetla mera: </d:t>
    </d:r>
    <d:r xmlns:d="http://schemas.openxmlformats.org/spreadsheetml/2006/main">
      <d:rPr>
        <d:sz val="11"/>
        <d:color rgb="FF000000"/>
        <d:rFont val="Arial"/>
      </d:rPr>
      <d:t xml:space="preserve">180x255 cm
~ </d:t>
    </d:r>
    <d:r xmlns:d="http://schemas.openxmlformats.org/spreadsheetml/2006/main">
      <d:rPr>
        <d:b/>
        <d:sz val="11"/>
        <d:color rgb="FF000000"/>
        <d:rFont val="Arial"/>
      </d:rPr>
      <d:t xml:space="preserve">podboj</d:t>
    </d:r>
    <d:r xmlns:d="http://schemas.openxmlformats.org/spreadsheetml/2006/main">
      <d:rPr>
        <d:sz val="11"/>
        <d:color rgb="FF000000"/>
        <d:rFont val="Arial"/>
      </d:rPr>
      <d:t xml:space="preserve">: vogalni kovinski podboj za ravno krilo kot DERŽIČ KD LUXURY EV, barvano RAL 7021
~ </d:t>
    </d:r>
    <d:r xmlns:d="http://schemas.openxmlformats.org/spreadsheetml/2006/main">
      <d:rPr>
        <d:b/>
        <d:sz val="11"/>
        <d:color rgb="FF000000"/>
        <d:rFont val="Arial"/>
      </d:rPr>
      <d:t xml:space="preserve">krilo</d:t>
    </d:r>
    <d:r xmlns:d="http://schemas.openxmlformats.org/spreadsheetml/2006/main">
      <d:rPr>
        <d:sz val="11"/>
        <d:color rgb="FF000000"/>
        <d:rFont val="Arial"/>
      </d:rPr>
      <d:t xml:space="preserve">: kovinska izolirana vrata v liniji podboja debeline 68 mm, kot DERŽIČ KD KUXURY 00, barvano RAL 7021
~</d:t>
    </d:r>
    <d:r xmlns:d="http://schemas.openxmlformats.org/spreadsheetml/2006/main">
      <d:rPr>
        <d:b/>
        <d:sz val="11"/>
        <d:color rgb="FF000000"/>
        <d:rFont val="Arial"/>
      </d:rPr>
      <d:t xml:space="preserve"> zasteklitev</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obdelava površine</d:t>
    </d:r>
    <d:r xmlns:d="http://schemas.openxmlformats.org/spreadsheetml/2006/main">
      <d:rPr>
        <d:sz val="11"/>
        <d:color rgb="FF000000"/>
        <d:rFont val="Arial"/>
      </d:rPr>
      <d:t xml:space="preserve">: barvana pločevina RAL 7021 
</d:t>
    </d:r>
    <d:r xmlns:d="http://schemas.openxmlformats.org/spreadsheetml/2006/main">
      <d:rPr>
        <d:b/>
        <d:sz val="11"/>
        <d:color rgb="FF000000"/>
        <d:rFont val="Arial"/>
      </d:rPr>
      <d:t xml:space="preserve">~ okovje</d:t>
    </d:r>
    <d:r xmlns:d="http://schemas.openxmlformats.org/spreadsheetml/2006/main">
      <d:rPr>
        <d:sz val="11"/>
        <d:color rgb="FF000000"/>
        <d:rFont val="Arial"/>
      </d:rPr>
      <d:t xml:space="preserve">: tridelna skrita INOX nasadila
~</d:t>
    </d:r>
    <d:r xmlns:d="http://schemas.openxmlformats.org/spreadsheetml/2006/main">
      <d:rPr>
        <d:b/>
        <d:sz val="11"/>
        <d:color rgb="FF000000"/>
        <d:rFont val="Arial"/>
      </d:rPr>
      <d:t xml:space="preserve"> oprema</d:t>
    </d:r>
    <d:r xmlns:d="http://schemas.openxmlformats.org/spreadsheetml/2006/main">
      <d:rPr>
        <d:sz val="11"/>
        <d:color rgb="FF000000"/>
        <d:rFont val="Arial"/>
      </d:rPr>
      <d:t xml:space="preserve">: sistemska INOX dvodelna kljuka, vgradno talno tesnilo, vgradni magnet-kontrola zaprtosti, avtomatska tritočkovna ključavnica, odpiranje obeh kril 180º,, cilindrična ključavnica s klasičnim sistemom - isti ključ za vse
</d:t>
    </d:r>
    <d:r xmlns:d="http://schemas.openxmlformats.org/spreadsheetml/2006/main">
      <d:rPr>
        <d:b/>
        <d:sz val="11"/>
        <d:color rgb="FF000000"/>
        <d:rFont val="Arial"/>
      </d:rPr>
      <d:t xml:space="preserve">~ toplotna izolativnost</d:t>
    </d:r>
    <d:r xmlns:d="http://schemas.openxmlformats.org/spreadsheetml/2006/main">
      <d:rPr>
        <d:sz val="11"/>
        <d:color rgb="FF000000"/>
        <d:rFont val="Arial"/>
      </d:rPr>
      <d:t xml:space="preserve">: 1,2 W/m2K
</d:t>
    </d:r>
    <d:r xmlns:d="http://schemas.openxmlformats.org/spreadsheetml/2006/main">
      <d:rPr>
        <d:b/>
        <d:sz val="11"/>
        <d:color rgb="FF000000"/>
        <d:rFont val="Arial"/>
      </d:rPr>
      <d:t xml:space="preserve">~ zvočna izolativnost</d:t>
    </d:r>
    <d:r xmlns:d="http://schemas.openxmlformats.org/spreadsheetml/2006/main">
      <d:rPr>
        <d:sz val="11"/>
        <d:color rgb="FF000000"/>
        <d:rFont val="Arial"/>
      </d:rPr>
      <d:t xml:space="preserve">: 39 dB
</d:t>
    </d:r>
    <d:r xmlns:d="http://schemas.openxmlformats.org/spreadsheetml/2006/main">
      <d:rPr>
        <d:b/>
        <d:sz val="11"/>
        <d:color rgb="FF000000"/>
        <d:rFont val="Arial"/>
      </d:rPr>
      <d:t xml:space="preserve">~ dodaten opis:</d:t>
    </d:r>
    <d:r xmlns:d="http://schemas.openxmlformats.org/spreadsheetml/2006/main">
      <d:rPr>
        <d:sz val="11"/>
        <d:color rgb="FF000000"/>
        <d:rFont val="Arial"/>
      </d:rPr>
      <d:t xml:space="preserve"> predpriprava podboja in krila s predfabriciranim priključkom za kabelski čevelj M6, za priklop ozemljitvenega kabla
~ VSE MERE PREVERITI NA GRADBIŠČU</d:t>
    </d:r>
  </si>
  <si>
    <d:r xmlns:d="http://schemas.openxmlformats.org/spreadsheetml/2006/main">
      <d:rPr>
        <d:sz val="11"/>
        <d:rFont val="Arial"/>
      </d:rPr>
      <d:t xml:space="preserve">Dobava in montaža zunanjih dvokrilnih ravno rezanih simetričnih kovinskih vrat kot DERŽIČ KD ELEGANCE 00:
~</d:t>
    </d:r>
    <d:r xmlns:d="http://schemas.openxmlformats.org/spreadsheetml/2006/main">
      <d:rPr>
        <d:b/>
        <d:sz val="11"/>
        <d:color rgb="FF000000"/>
        <d:rFont val="Arial"/>
      </d:rPr>
      <d:t xml:space="preserve"> oznaka</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VKZ6 </d:t>
    </d:r>
    <d:r xmlns:d="http://schemas.openxmlformats.org/spreadsheetml/2006/main">
      <d:rPr>
        <d:sz val="11"/>
        <d:color rgb="FF000000"/>
        <d:rFont val="Arial"/>
      </d:rPr>
      <d:t xml:space="preserve">- antipanik sistem SIST EN179</d:t>
    </d:r>
    <d:r xmlns:d="http://schemas.openxmlformats.org/spreadsheetml/2006/main">
      <d:rPr>
        <d:b/>
        <d:sz val="11"/>
        <d:color rgb="FF000000"/>
        <d:rFont val="Arial"/>
      </d:rPr>
      <d:t xml:space="preserve">
~ vgraditev:</d:t>
    </d:r>
    <d:r xmlns:d="http://schemas.openxmlformats.org/spreadsheetml/2006/main">
      <d:rPr>
        <d:sz val="11"/>
        <d:color rgb="FF000000"/>
        <d:rFont val="Arial"/>
      </d:rPr>
      <d:t xml:space="preserve"> AB konstrukcija</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zidarska mera</d:t>
    </d:r>
    <d:r xmlns:d="http://schemas.openxmlformats.org/spreadsheetml/2006/main">
      <d:rPr>
        <d:sz val="11"/>
        <d:color rgb="FF000000"/>
        <d:rFont val="Arial"/>
      </d:rPr>
      <d:t xml:space="preserve">: 190x255 cm
~</d:t>
    </d:r>
    <d:r xmlns:d="http://schemas.openxmlformats.org/spreadsheetml/2006/main">
      <d:rPr>
        <d:b/>
        <d:sz val="11"/>
        <d:color rgb="FF000000"/>
        <d:rFont val="Arial"/>
      </d:rPr>
      <d:t xml:space="preserve"> svetla mera: </d:t>
    </d:r>
    <d:r xmlns:d="http://schemas.openxmlformats.org/spreadsheetml/2006/main">
      <d:rPr>
        <d:sz val="11"/>
        <d:color rgb="FF000000"/>
        <d:rFont val="Arial"/>
      </d:rPr>
      <d:t xml:space="preserve">180x250 cm
~ </d:t>
    </d:r>
    <d:r xmlns:d="http://schemas.openxmlformats.org/spreadsheetml/2006/main">
      <d:rPr>
        <d:b/>
        <d:sz val="11"/>
        <d:color rgb="FF000000"/>
        <d:rFont val="Arial"/>
      </d:rPr>
      <d:t xml:space="preserve">podboj</d:t>
    </d:r>
    <d:r xmlns:d="http://schemas.openxmlformats.org/spreadsheetml/2006/main">
      <d:rPr>
        <d:sz val="11"/>
        <d:color rgb="FF000000"/>
        <d:rFont val="Arial"/>
      </d:rPr>
      <d:t xml:space="preserve">: sredinski kovinski podboj za ravno krilo kot DERŽIČ KD SR 6075, barvano RAL 7044
~ </d:t>
    </d:r>
    <d:r xmlns:d="http://schemas.openxmlformats.org/spreadsheetml/2006/main">
      <d:rPr>
        <d:b/>
        <d:sz val="11"/>
        <d:color rgb="FF000000"/>
        <d:rFont val="Arial"/>
      </d:rPr>
      <d:t xml:space="preserve">krilo</d:t>
    </d:r>
    <d:r xmlns:d="http://schemas.openxmlformats.org/spreadsheetml/2006/main">
      <d:rPr>
        <d:sz val="11"/>
        <d:color rgb="FF000000"/>
        <d:rFont val="Arial"/>
      </d:rPr>
      <d:t xml:space="preserve">: kovinska izolirana vrata v liniji podboja debeline 68 mm, kot DERŽIČ KD ELEGANCE 00, barvano RAL 7044
~</d:t>
    </d:r>
    <d:r xmlns:d="http://schemas.openxmlformats.org/spreadsheetml/2006/main">
      <d:rPr>
        <d:b/>
        <d:sz val="11"/>
        <d:color rgb="FF000000"/>
        <d:rFont val="Arial"/>
      </d:rPr>
      <d:t xml:space="preserve"> zasteklitev</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obdelava površine</d:t>
    </d:r>
    <d:r xmlns:d="http://schemas.openxmlformats.org/spreadsheetml/2006/main">
      <d:rPr>
        <d:sz val="11"/>
        <d:color rgb="FF000000"/>
        <d:rFont val="Arial"/>
      </d:rPr>
      <d:t xml:space="preserve">: barvana pločevina RAL 7044 
</d:t>
    </d:r>
    <d:r xmlns:d="http://schemas.openxmlformats.org/spreadsheetml/2006/main">
      <d:rPr>
        <d:b/>
        <d:sz val="11"/>
        <d:color rgb="FF000000"/>
        <d:rFont val="Arial"/>
      </d:rPr>
      <d:t xml:space="preserve">~ okovje</d:t>
    </d:r>
    <d:r xmlns:d="http://schemas.openxmlformats.org/spreadsheetml/2006/main">
      <d:rPr>
        <d:sz val="11"/>
        <d:color rgb="FF000000"/>
        <d:rFont val="Arial"/>
      </d:rPr>
      <d:t xml:space="preserve">: tridelna INOX nasadila
~</d:t>
    </d:r>
    <d:r xmlns:d="http://schemas.openxmlformats.org/spreadsheetml/2006/main">
      <d:rPr>
        <d:b/>
        <d:sz val="11"/>
        <d:color rgb="FF000000"/>
        <d:rFont val="Arial"/>
      </d:rPr>
      <d:t xml:space="preserve"> oprema</d:t>
    </d:r>
    <d:r xmlns:d="http://schemas.openxmlformats.org/spreadsheetml/2006/main">
      <d:rPr>
        <d:sz val="11"/>
        <d:color rgb="FF000000"/>
        <d:rFont val="Arial"/>
      </d:rPr>
      <d:t xml:space="preserve">: sistemska INOX dvodelna kljuka, vgradno talno tesnilo, vgradni magnet-kontrola zaprtosti, vgradno samozapiralo, avtomatska tritočkovna ključavnica, zaustavljalec na obeh krilih, napisna tablica, cilindrična ključavnica s klasičnim sistemom - isti ključ za vse
</d:t>
    </d:r>
    <d:r xmlns:d="http://schemas.openxmlformats.org/spreadsheetml/2006/main">
      <d:rPr>
        <d:b/>
        <d:sz val="11"/>
        <d:color rgb="FF000000"/>
        <d:rFont val="Arial"/>
      </d:rPr>
      <d:t xml:space="preserve">~ toplotna izolativnost</d:t>
    </d:r>
    <d:r xmlns:d="http://schemas.openxmlformats.org/spreadsheetml/2006/main">
      <d:rPr>
        <d:sz val="11"/>
        <d:color rgb="FF000000"/>
        <d:rFont val="Arial"/>
      </d:rPr>
      <d:t xml:space="preserve">: 1,2 W/m2K
</d:t>
    </d:r>
    <d:r xmlns:d="http://schemas.openxmlformats.org/spreadsheetml/2006/main">
      <d:rPr>
        <d:b/>
        <d:sz val="11"/>
        <d:color rgb="FF000000"/>
        <d:rFont val="Arial"/>
      </d:rPr>
      <d:t xml:space="preserve">~ zvočna izolativnost</d:t>
    </d:r>
    <d:r xmlns:d="http://schemas.openxmlformats.org/spreadsheetml/2006/main">
      <d:rPr>
        <d:sz val="11"/>
        <d:color rgb="FF000000"/>
        <d:rFont val="Arial"/>
      </d:rPr>
      <d:t xml:space="preserve">: 39 dB
</d:t>
    </d:r>
    <d:r xmlns:d="http://schemas.openxmlformats.org/spreadsheetml/2006/main">
      <d:rPr>
        <d:b/>
        <d:sz val="11"/>
        <d:color rgb="FF000000"/>
        <d:rFont val="Arial"/>
      </d:rPr>
      <d:t xml:space="preserve">~ dodaten opis:</d:t>
    </d:r>
    <d:r xmlns:d="http://schemas.openxmlformats.org/spreadsheetml/2006/main">
      <d:rPr>
        <d:sz val="11"/>
        <d:color rgb="FF000000"/>
        <d:rFont val="Arial"/>
      </d:rPr>
      <d:t xml:space="preserve"> predpriprava podboja in krila s predfabriciranim priključkom za kabelski čevelj M6, za priklop ozemljitvenega kabla
~ VSE MERE PREVERITI NA GRADBIŠČU</d:t>
    </d:r>
  </si>
  <si>
    <d:r xmlns:d="http://schemas.openxmlformats.org/spreadsheetml/2006/main">
      <d:rPr>
        <d:sz val="11"/>
        <d:rFont val="Arial"/>
      </d:rPr>
      <d:t xml:space="preserve">KOVINSKA NOTRANJA POŽARNA VRATA </d:t>
    </d:r>
  </si>
  <si>
    <d:r xmlns:d="http://schemas.openxmlformats.org/spreadsheetml/2006/main">
      <d:rPr>
        <d:sz val="11"/>
        <d:rFont val="Arial"/>
      </d:rPr>
      <d:t xml:space="preserve">Dobava in montaža notranjih enokrilnih ravno rezanih požarnih dimotesnih kovinskih vrat s skritimi panti kot DERŽIČ KD LUXURY 60:
~</d:t>
    </d:r>
    <d:r xmlns:d="http://schemas.openxmlformats.org/spreadsheetml/2006/main">
      <d:rPr>
        <d:b/>
        <d:sz val="11"/>
        <d:color rgb="FF000000"/>
        <d:rFont val="Arial"/>
      </d:rPr>
      <d:t xml:space="preserve"> oznaka</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VKPN1- z električno ključavnico 12V, kontrola pristopa
~ vgraditev:</d:t>
    </d:r>
    <d:r xmlns:d="http://schemas.openxmlformats.org/spreadsheetml/2006/main">
      <d:rPr>
        <d:sz val="11"/>
        <d:color rgb="FF000000"/>
        <d:rFont val="Arial"/>
      </d:rPr>
      <d:t xml:space="preserve"> AB konstrukcija</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zidarska mera</d:t>
    </d:r>
    <d:r xmlns:d="http://schemas.openxmlformats.org/spreadsheetml/2006/main">
      <d:rPr>
        <d:sz val="11"/>
        <d:color rgb="FF000000"/>
        <d:rFont val="Arial"/>
      </d:rPr>
      <d:t xml:space="preserve">: 116x217 cm
~</d:t>
    </d:r>
    <d:r xmlns:d="http://schemas.openxmlformats.org/spreadsheetml/2006/main">
      <d:rPr>
        <d:b/>
        <d:sz val="11"/>
        <d:color rgb="FF000000"/>
        <d:rFont val="Arial"/>
      </d:rPr>
      <d:t xml:space="preserve"> svetla mera: </d:t>
    </d:r>
    <d:r xmlns:d="http://schemas.openxmlformats.org/spreadsheetml/2006/main">
      <d:rPr>
        <d:sz val="11"/>
        <d:color rgb="FF000000"/>
        <d:rFont val="Arial"/>
      </d:rPr>
      <d:t xml:space="preserve">100x210 cm
~ </d:t>
    </d:r>
    <d:r xmlns:d="http://schemas.openxmlformats.org/spreadsheetml/2006/main">
      <d:rPr>
        <d:b/>
        <d:sz val="11"/>
        <d:color rgb="FF000000"/>
        <d:rFont val="Arial"/>
      </d:rPr>
      <d:t xml:space="preserve">podboj</d:t>
    </d:r>
    <d:r xmlns:d="http://schemas.openxmlformats.org/spreadsheetml/2006/main">
      <d:rPr>
        <d:sz val="11"/>
        <d:color rgb="FF000000"/>
        <d:rFont val="Arial"/>
      </d:rPr>
      <d:t xml:space="preserve">: objemni kovinski podboj za ravno krilo kot DERŽIČ KD LUXURY EV, barvano RAL 9010
~ </d:t>
    </d:r>
    <d:r xmlns:d="http://schemas.openxmlformats.org/spreadsheetml/2006/main">
      <d:rPr>
        <d:b/>
        <d:sz val="11"/>
        <d:color rgb="FF000000"/>
        <d:rFont val="Arial"/>
      </d:rPr>
      <d:t xml:space="preserve">krilo</d:t>
    </d:r>
    <d:r xmlns:d="http://schemas.openxmlformats.org/spreadsheetml/2006/main">
      <d:rPr>
        <d:sz val="11"/>
        <d:color rgb="FF000000"/>
        <d:rFont val="Arial"/>
      </d:rPr>
      <d:t xml:space="preserve">: kovinska izolirana vrata v liniji podboja debeline 68 mm, kot DERŽIČ KD LUXURY 60, barvano RAL 9010
~</d:t>
    </d:r>
    <d:r xmlns:d="http://schemas.openxmlformats.org/spreadsheetml/2006/main">
      <d:rPr>
        <d:b/>
        <d:sz val="11"/>
        <d:color rgb="FF000000"/>
        <d:rFont val="Arial"/>
      </d:rPr>
      <d:t xml:space="preserve"> zasteklitev</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obdelava površine</d:t>
    </d:r>
    <d:r xmlns:d="http://schemas.openxmlformats.org/spreadsheetml/2006/main">
      <d:rPr>
        <d:sz val="11"/>
        <d:color rgb="FF000000"/>
        <d:rFont val="Arial"/>
      </d:rPr>
      <d:t xml:space="preserve">: barvana pločevina RAL 9010 
</d:t>
    </d:r>
    <d:r xmlns:d="http://schemas.openxmlformats.org/spreadsheetml/2006/main">
      <d:rPr>
        <d:b/>
        <d:sz val="11"/>
        <d:color rgb="FF000000"/>
        <d:rFont val="Arial"/>
      </d:rPr>
      <d:t xml:space="preserve">~ okovje</d:t>
    </d:r>
    <d:r xmlns:d="http://schemas.openxmlformats.org/spreadsheetml/2006/main">
      <d:rPr>
        <d:sz val="11"/>
        <d:color rgb="FF000000"/>
        <d:rFont val="Arial"/>
      </d:rPr>
      <d:t xml:space="preserve">: dvodelna skrita INOX nasadila
~</d:t>
    </d:r>
    <d:r xmlns:d="http://schemas.openxmlformats.org/spreadsheetml/2006/main">
      <d:rPr>
        <d:b/>
        <d:sz val="11"/>
        <d:color rgb="FF000000"/>
        <d:rFont val="Arial"/>
      </d:rPr>
      <d:t xml:space="preserve"> oprema</d:t>
    </d:r>
    <d:r xmlns:d="http://schemas.openxmlformats.org/spreadsheetml/2006/main">
      <d:rPr>
        <d:sz val="11"/>
        <d:color rgb="FF000000"/>
        <d:rFont val="Arial"/>
      </d:rPr>
      <d:t xml:space="preserve">: sistemska INOX dvodelna kljuka, vgradno talno tesnilo, vgradni magnet-kontrola zaprtosti, vgradno samozapiralo, avtomatska tritočkovna ključavnica, napisna tablica, cilindrična ključavnica
~ </d:t>
    </d:r>
    <d:r xmlns:d="http://schemas.openxmlformats.org/spreadsheetml/2006/main">
      <d:rPr>
        <d:b/>
        <d:sz val="11"/>
        <d:color rgb="FF000000"/>
        <d:rFont val="Arial"/>
      </d:rPr>
      <d:t xml:space="preserve">požarna odpornost</d:t>
    </d:r>
    <d:r xmlns:d="http://schemas.openxmlformats.org/spreadsheetml/2006/main">
      <d:rPr>
        <d:sz val="11"/>
        <d:color rgb="FF000000"/>
        <d:rFont val="Arial"/>
      </d:rPr>
      <d:t xml:space="preserve">: EI 60 CS
</d:t>
    </d:r>
    <d:r xmlns:d="http://schemas.openxmlformats.org/spreadsheetml/2006/main">
      <d:rPr>
        <d:b/>
        <d:sz val="11"/>
        <d:color rgb="FF000000"/>
        <d:rFont val="Arial"/>
      </d:rPr>
      <d:t xml:space="preserve">~ toplotna izolativnost</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 zvočna izolativnost</d:t>
    </d:r>
    <d:r xmlns:d="http://schemas.openxmlformats.org/spreadsheetml/2006/main">
      <d:rPr>
        <d:sz val="11"/>
        <d:color rgb="FF000000"/>
        <d:rFont val="Arial"/>
      </d:rPr>
      <d:t xml:space="preserve">: 39 dB
</d:t>
    </d:r>
    <d:r xmlns:d="http://schemas.openxmlformats.org/spreadsheetml/2006/main">
      <d:rPr>
        <d:b/>
        <d:sz val="11"/>
        <d:color rgb="FF000000"/>
        <d:rFont val="Arial"/>
      </d:rPr>
      <d:t xml:space="preserve">~ dodaten opis:</d:t>
    </d:r>
    <d:r xmlns:d="http://schemas.openxmlformats.org/spreadsheetml/2006/main">
      <d:rPr>
        <d:sz val="11"/>
        <d:color rgb="FF000000"/>
        <d:rFont val="Arial"/>
      </d:rPr>
      <d:t xml:space="preserve"> predpriprava podboja in krila s predfabriciranim priključkom za kabelski čevelj M6, za priklop ozemljitvenega kabla
~ VSE MERE PREVERITI NA GRADBIŠČU</d:t>
    </d:r>
  </si>
  <si>
    <d:r xmlns:d="http://schemas.openxmlformats.org/spreadsheetml/2006/main">
      <d:rPr>
        <d:sz val="11"/>
        <d:rFont val="Arial"/>
      </d:rPr>
      <d:t xml:space="preserve">Dobava in montaža notranjih enokrilnih ravno rezanih požarnih kovinskih vrat s skritimi panti kot DERŽIČ KD LUXURY 60:
~</d:t>
    </d:r>
    <d:r xmlns:d="http://schemas.openxmlformats.org/spreadsheetml/2006/main">
      <d:rPr>
        <d:b/>
        <d:sz val="11"/>
        <d:color rgb="FF000000"/>
        <d:rFont val="Arial"/>
      </d:rPr>
      <d:t xml:space="preserve"> oznaka</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VKPN2
~ vgraditev:</d:t>
    </d:r>
    <d:r xmlns:d="http://schemas.openxmlformats.org/spreadsheetml/2006/main">
      <d:rPr>
        <d:sz val="11"/>
        <d:color rgb="FF000000"/>
        <d:rFont val="Arial"/>
      </d:rPr>
      <d:t xml:space="preserve"> požarna mavčno kartonska stena</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zidarska mera</d:t>
    </d:r>
    <d:r xmlns:d="http://schemas.openxmlformats.org/spreadsheetml/2006/main">
      <d:rPr>
        <d:sz val="11"/>
        <d:color rgb="FF000000"/>
        <d:rFont val="Arial"/>
      </d:rPr>
      <d:t xml:space="preserve">: 116x217 cm
~</d:t>
    </d:r>
    <d:r xmlns:d="http://schemas.openxmlformats.org/spreadsheetml/2006/main">
      <d:rPr>
        <d:b/>
        <d:sz val="11"/>
        <d:color rgb="FF000000"/>
        <d:rFont val="Arial"/>
      </d:rPr>
      <d:t xml:space="preserve"> svetla mera: </d:t>
    </d:r>
    <d:r xmlns:d="http://schemas.openxmlformats.org/spreadsheetml/2006/main">
      <d:rPr>
        <d:sz val="11"/>
        <d:color rgb="FF000000"/>
        <d:rFont val="Arial"/>
      </d:rPr>
      <d:t xml:space="preserve">100x210 cm
~ </d:t>
    </d:r>
    <d:r xmlns:d="http://schemas.openxmlformats.org/spreadsheetml/2006/main">
      <d:rPr>
        <d:b/>
        <d:sz val="11"/>
        <d:color rgb="FF000000"/>
        <d:rFont val="Arial"/>
      </d:rPr>
      <d:t xml:space="preserve">podboj</d:t>
    </d:r>
    <d:r xmlns:d="http://schemas.openxmlformats.org/spreadsheetml/2006/main">
      <d:rPr>
        <d:sz val="11"/>
        <d:color rgb="FF000000"/>
        <d:rFont val="Arial"/>
      </d:rPr>
      <d:t xml:space="preserve">: objemni kovinski podboj za ravno krilo kot DERŽIČ KD LUXURY EV, barvano RAL 9010
~ </d:t>
    </d:r>
    <d:r xmlns:d="http://schemas.openxmlformats.org/spreadsheetml/2006/main">
      <d:rPr>
        <d:b/>
        <d:sz val="11"/>
        <d:color rgb="FF000000"/>
        <d:rFont val="Arial"/>
      </d:rPr>
      <d:t xml:space="preserve">krilo</d:t>
    </d:r>
    <d:r xmlns:d="http://schemas.openxmlformats.org/spreadsheetml/2006/main">
      <d:rPr>
        <d:sz val="11"/>
        <d:color rgb="FF000000"/>
        <d:rFont val="Arial"/>
      </d:rPr>
      <d:t xml:space="preserve">: kovinska izolirana vrata v liniji podboja debeline 68 mm, kot DERŽIČ KD LUXURY 60, barvano RAL 9010
~</d:t>
    </d:r>
    <d:r xmlns:d="http://schemas.openxmlformats.org/spreadsheetml/2006/main">
      <d:rPr>
        <d:b/>
        <d:sz val="11"/>
        <d:color rgb="FF000000"/>
        <d:rFont val="Arial"/>
      </d:rPr>
      <d:t xml:space="preserve"> zasteklitev</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obdelava površine</d:t>
    </d:r>
    <d:r xmlns:d="http://schemas.openxmlformats.org/spreadsheetml/2006/main">
      <d:rPr>
        <d:sz val="11"/>
        <d:color rgb="FF000000"/>
        <d:rFont val="Arial"/>
      </d:rPr>
      <d:t xml:space="preserve">: barvana pločevina RAL 9010 
</d:t>
    </d:r>
    <d:r xmlns:d="http://schemas.openxmlformats.org/spreadsheetml/2006/main">
      <d:rPr>
        <d:b/>
        <d:sz val="11"/>
        <d:color rgb="FF000000"/>
        <d:rFont val="Arial"/>
      </d:rPr>
      <d:t xml:space="preserve">~ okovje</d:t>
    </d:r>
    <d:r xmlns:d="http://schemas.openxmlformats.org/spreadsheetml/2006/main">
      <d:rPr>
        <d:sz val="11"/>
        <d:color rgb="FF000000"/>
        <d:rFont val="Arial"/>
      </d:rPr>
      <d:t xml:space="preserve">: dvodelna skrita INOX nasadila
~</d:t>
    </d:r>
    <d:r xmlns:d="http://schemas.openxmlformats.org/spreadsheetml/2006/main">
      <d:rPr>
        <d:b/>
        <d:sz val="11"/>
        <d:color rgb="FF000000"/>
        <d:rFont val="Arial"/>
      </d:rPr>
      <d:t xml:space="preserve"> oprema</d:t>
    </d:r>
    <d:r xmlns:d="http://schemas.openxmlformats.org/spreadsheetml/2006/main">
      <d:rPr>
        <d:sz val="11"/>
        <d:color rgb="FF000000"/>
        <d:rFont val="Arial"/>
      </d:rPr>
      <d:t xml:space="preserve">: sistemska INOX dvodelna kljuka, vgradno talno tesnilo, vgradni magnet-kontrola zaprtosti, vgradno samozapiralo, avtomatska tritočkovna ključavnica, napisna tablica, cilindrična ključavnica
~ </d:t>
    </d:r>
    <d:r xmlns:d="http://schemas.openxmlformats.org/spreadsheetml/2006/main">
      <d:rPr>
        <d:b/>
        <d:sz val="11"/>
        <d:color rgb="FF000000"/>
        <d:rFont val="Arial"/>
      </d:rPr>
      <d:t xml:space="preserve">požarna odpornost</d:t>
    </d:r>
    <d:r xmlns:d="http://schemas.openxmlformats.org/spreadsheetml/2006/main">
      <d:rPr>
        <d:sz val="11"/>
        <d:color rgb="FF000000"/>
        <d:rFont val="Arial"/>
      </d:rPr>
      <d:t xml:space="preserve">: EI 60 CS
</d:t>
    </d:r>
    <d:r xmlns:d="http://schemas.openxmlformats.org/spreadsheetml/2006/main">
      <d:rPr>
        <d:b/>
        <d:sz val="11"/>
        <d:color rgb="FF000000"/>
        <d:rFont val="Arial"/>
      </d:rPr>
      <d:t xml:space="preserve">~ toplotna izolativnost</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 zvočna izolativnost</d:t>
    </d:r>
    <d:r xmlns:d="http://schemas.openxmlformats.org/spreadsheetml/2006/main">
      <d:rPr>
        <d:sz val="11"/>
        <d:color rgb="FF000000"/>
        <d:rFont val="Arial"/>
      </d:rPr>
      <d:t xml:space="preserve">: 39 dB
</d:t>
    </d:r>
    <d:r xmlns:d="http://schemas.openxmlformats.org/spreadsheetml/2006/main">
      <d:rPr>
        <d:b/>
        <d:sz val="11"/>
        <d:color rgb="FF000000"/>
        <d:rFont val="Arial"/>
      </d:rPr>
      <d:t xml:space="preserve">~ dodaten opis</d:t>
    </d:r>
    <d:r xmlns:d="http://schemas.openxmlformats.org/spreadsheetml/2006/main">
      <d:rPr>
        <d:sz val="11"/>
        <d:color rgb="FF000000"/>
        <d:rFont val="Arial"/>
      </d:rPr>
      <d:t xml:space="preserve">: predpriprava podboja in krila s predfabriciranim priključkom za kabelski čevelj M6, za priklop ozemljitvenega kabla
~ VSE MERE PREVERITI NA GRADBIŠČU</d:t>
    </d:r>
  </si>
  <si>
    <d:r xmlns:d="http://schemas.openxmlformats.org/spreadsheetml/2006/main">
      <d:rPr>
        <d:sz val="11"/>
        <d:rFont val="Arial"/>
      </d:rPr>
      <d:t xml:space="preserve">KOVINSKA NOTRANJA VRATA</d:t>
    </d:r>
  </si>
  <si>
    <d:r xmlns:d="http://schemas.openxmlformats.org/spreadsheetml/2006/main">
      <d:rPr>
        <d:sz val="11"/>
        <d:rFont val="Arial"/>
      </d:rPr>
      <d:t xml:space="preserve">Dobava in montaža notranjih enokrilnih ravno rezanih kovinskih vrat s skritimi panti kot DERŽIČ KD LUXURY 00:
~</d:t>
    </d:r>
    <d:r xmlns:d="http://schemas.openxmlformats.org/spreadsheetml/2006/main">
      <d:rPr>
        <d:b/>
        <d:sz val="11"/>
        <d:color rgb="FF000000"/>
        <d:rFont val="Arial"/>
      </d:rPr>
      <d:t xml:space="preserve"> oznaka</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VKN1 - s prezračevalno rešetko
~ vgraditev:</d:t>
    </d:r>
    <d:r xmlns:d="http://schemas.openxmlformats.org/spreadsheetml/2006/main">
      <d:rPr>
        <d:sz val="11"/>
        <d:color rgb="FF000000"/>
        <d:rFont val="Arial"/>
      </d:rPr>
      <d:t xml:space="preserve"> AB konstrukcija</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zidarska mera</d:t>
    </d:r>
    <d:r xmlns:d="http://schemas.openxmlformats.org/spreadsheetml/2006/main">
      <d:rPr>
        <d:sz val="11"/>
        <d:color rgb="FF000000"/>
        <d:rFont val="Arial"/>
      </d:rPr>
      <d:t xml:space="preserve">: 116x217 cm
~</d:t>
    </d:r>
    <d:r xmlns:d="http://schemas.openxmlformats.org/spreadsheetml/2006/main">
      <d:rPr>
        <d:b/>
        <d:sz val="11"/>
        <d:color rgb="FF000000"/>
        <d:rFont val="Arial"/>
      </d:rPr>
      <d:t xml:space="preserve"> svetla mera: </d:t>
    </d:r>
    <d:r xmlns:d="http://schemas.openxmlformats.org/spreadsheetml/2006/main">
      <d:rPr>
        <d:sz val="11"/>
        <d:color rgb="FF000000"/>
        <d:rFont val="Arial"/>
      </d:rPr>
      <d:t xml:space="preserve">100x210 cm
~ </d:t>
    </d:r>
    <d:r xmlns:d="http://schemas.openxmlformats.org/spreadsheetml/2006/main">
      <d:rPr>
        <d:b/>
        <d:sz val="11"/>
        <d:color rgb="FF000000"/>
        <d:rFont val="Arial"/>
      </d:rPr>
      <d:t xml:space="preserve">podboj</d:t>
    </d:r>
    <d:r xmlns:d="http://schemas.openxmlformats.org/spreadsheetml/2006/main">
      <d:rPr>
        <d:sz val="11"/>
        <d:color rgb="FF000000"/>
        <d:rFont val="Arial"/>
      </d:rPr>
      <d:t xml:space="preserve">: objemni kovinski podboj za ravno krilo kot DERŽIČ KD SM 6075, barvano RAL 9010
~ </d:t>
    </d:r>
    <d:r xmlns:d="http://schemas.openxmlformats.org/spreadsheetml/2006/main">
      <d:rPr>
        <d:b/>
        <d:sz val="11"/>
        <d:color rgb="FF000000"/>
        <d:rFont val="Arial"/>
      </d:rPr>
      <d:t xml:space="preserve">krilo</d:t>
    </d:r>
    <d:r xmlns:d="http://schemas.openxmlformats.org/spreadsheetml/2006/main">
      <d:rPr>
        <d:sz val="11"/>
        <d:color rgb="FF000000"/>
        <d:rFont val="Arial"/>
      </d:rPr>
      <d:t xml:space="preserve">: kovinska izolirana vrata v liniji podboja debeline 68 mm, kot DERŽIČ KD LUXURY 00, barvano RAL 9010
~</d:t>
    </d:r>
    <d:r xmlns:d="http://schemas.openxmlformats.org/spreadsheetml/2006/main">
      <d:rPr>
        <d:b/>
        <d:sz val="11"/>
        <d:color rgb="FF000000"/>
        <d:rFont val="Arial"/>
      </d:rPr>
      <d:t xml:space="preserve"> zasteklitev</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obdelava površine</d:t>
    </d:r>
    <d:r xmlns:d="http://schemas.openxmlformats.org/spreadsheetml/2006/main">
      <d:rPr>
        <d:sz val="11"/>
        <d:color rgb="FF000000"/>
        <d:rFont val="Arial"/>
      </d:rPr>
      <d:t xml:space="preserve">: barvana pločevina RAL 9010 
</d:t>
    </d:r>
    <d:r xmlns:d="http://schemas.openxmlformats.org/spreadsheetml/2006/main">
      <d:rPr>
        <d:b/>
        <d:sz val="11"/>
        <d:color rgb="FF000000"/>
        <d:rFont val="Arial"/>
      </d:rPr>
      <d:t xml:space="preserve">~ okovje</d:t>
    </d:r>
    <d:r xmlns:d="http://schemas.openxmlformats.org/spreadsheetml/2006/main">
      <d:rPr>
        <d:sz val="11"/>
        <d:color rgb="FF000000"/>
        <d:rFont val="Arial"/>
      </d:rPr>
      <d:t xml:space="preserve">: dvodelna skrita INOX nasadila
~</d:t>
    </d:r>
    <d:r xmlns:d="http://schemas.openxmlformats.org/spreadsheetml/2006/main">
      <d:rPr>
        <d:b/>
        <d:sz val="11"/>
        <d:color rgb="FF000000"/>
        <d:rFont val="Arial"/>
      </d:rPr>
      <d:t xml:space="preserve"> oprema</d:t>
    </d:r>
    <d:r xmlns:d="http://schemas.openxmlformats.org/spreadsheetml/2006/main">
      <d:rPr>
        <d:sz val="11"/>
        <d:color rgb="FF000000"/>
        <d:rFont val="Arial"/>
      </d:rPr>
      <d:t xml:space="preserve">: sistemska INOX dvodelna kljuka, vgradno talno tesnilo, vgradni magnet-kontrola zaprtosti, vgradno samozapiralo, avtomatska tritočkovna ključavnica, napisna tablica, cilindrična ključavnica, prezračevalna rešetka dim 40 x 20 cm v vratih (prostor P.12 in prostor 1N.02). Rešetke dobavi strojni instalater.
~ </d:t>
    </d:r>
    <d:r xmlns:d="http://schemas.openxmlformats.org/spreadsheetml/2006/main">
      <d:rPr>
        <d:b/>
        <d:sz val="11"/>
        <d:color rgb="FF000000"/>
        <d:rFont val="Arial"/>
      </d:rPr>
      <d:t xml:space="preserve">požarna odpornost</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toplotna izolativnost</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zvočna izolativnost</d:t>
    </d:r>
    <d:r xmlns:d="http://schemas.openxmlformats.org/spreadsheetml/2006/main">
      <d:rPr>
        <d:sz val="11"/>
        <d:color rgb="FF000000"/>
        <d:rFont val="Arial"/>
      </d:rPr>
      <d:t xml:space="preserve">: 39 dB
</d:t>
    </d:r>
    <d:r xmlns:d="http://schemas.openxmlformats.org/spreadsheetml/2006/main">
      <d:rPr>
        <d:b/>
        <d:sz val="11"/>
        <d:color rgb="FF000000"/>
        <d:rFont val="Arial"/>
      </d:rPr>
      <d:t xml:space="preserve">~ dodaten opis</d:t>
    </d:r>
    <d:r xmlns:d="http://schemas.openxmlformats.org/spreadsheetml/2006/main">
      <d:rPr>
        <d:sz val="11"/>
        <d:color rgb="FF000000"/>
        <d:rFont val="Arial"/>
      </d:rPr>
      <d:t xml:space="preserve">: predpriprava podboja in krila s predfabriciranim priključkom za kabelski čevelj M6, za priklop ozemljitvenega kabla
~ VSE MERE PREVERITI NA GRADBIŠČU</d:t>
    </d:r>
  </si>
  <si>
    <d:r xmlns:d="http://schemas.openxmlformats.org/spreadsheetml/2006/main">
      <d:rPr>
        <d:sz val="11"/>
        <d:rFont val="Arial"/>
      </d:rPr>
      <d:t xml:space="preserve">Dobava in montaža notranjih enokrilnih ravno rezanih kovinskih vrat s skritimi panti kot DERŽIČ KD LUXURY 00:
~</d:t>
    </d:r>
    <d:r xmlns:d="http://schemas.openxmlformats.org/spreadsheetml/2006/main">
      <d:rPr>
        <d:b/>
        <d:sz val="11"/>
        <d:color rgb="FF000000"/>
        <d:rFont val="Arial"/>
      </d:rPr>
      <d:t xml:space="preserve"> oznaka</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VKN1 - z električno ključavnico 12V, kontrola pristopa
~ vgraditev:</d:t>
    </d:r>
    <d:r xmlns:d="http://schemas.openxmlformats.org/spreadsheetml/2006/main">
      <d:rPr>
        <d:sz val="11"/>
        <d:color rgb="FF000000"/>
        <d:rFont val="Arial"/>
      </d:rPr>
      <d:t xml:space="preserve"> AB konstrukcija</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zidarska mera</d:t>
    </d:r>
    <d:r xmlns:d="http://schemas.openxmlformats.org/spreadsheetml/2006/main">
      <d:rPr>
        <d:sz val="11"/>
        <d:color rgb="FF000000"/>
        <d:rFont val="Arial"/>
      </d:rPr>
      <d:t xml:space="preserve">: 116x217 cm
~</d:t>
    </d:r>
    <d:r xmlns:d="http://schemas.openxmlformats.org/spreadsheetml/2006/main">
      <d:rPr>
        <d:b/>
        <d:sz val="11"/>
        <d:color rgb="FF000000"/>
        <d:rFont val="Arial"/>
      </d:rPr>
      <d:t xml:space="preserve"> svetla mera: </d:t>
    </d:r>
    <d:r xmlns:d="http://schemas.openxmlformats.org/spreadsheetml/2006/main">
      <d:rPr>
        <d:sz val="11"/>
        <d:color rgb="FF000000"/>
        <d:rFont val="Arial"/>
      </d:rPr>
      <d:t xml:space="preserve">100x210 cm
~ </d:t>
    </d:r>
    <d:r xmlns:d="http://schemas.openxmlformats.org/spreadsheetml/2006/main">
      <d:rPr>
        <d:b/>
        <d:sz val="11"/>
        <d:color rgb="FF000000"/>
        <d:rFont val="Arial"/>
      </d:rPr>
      <d:t xml:space="preserve">podboj</d:t>
    </d:r>
    <d:r xmlns:d="http://schemas.openxmlformats.org/spreadsheetml/2006/main">
      <d:rPr>
        <d:sz val="11"/>
        <d:color rgb="FF000000"/>
        <d:rFont val="Arial"/>
      </d:rPr>
      <d:t xml:space="preserve">: objemni kovinski podboj za ravno krilo kot DERŽIČ KD SM 6075, barvano RAL 9010
~ </d:t>
    </d:r>
    <d:r xmlns:d="http://schemas.openxmlformats.org/spreadsheetml/2006/main">
      <d:rPr>
        <d:b/>
        <d:sz val="11"/>
        <d:color rgb="FF000000"/>
        <d:rFont val="Arial"/>
      </d:rPr>
      <d:t xml:space="preserve">krilo</d:t>
    </d:r>
    <d:r xmlns:d="http://schemas.openxmlformats.org/spreadsheetml/2006/main">
      <d:rPr>
        <d:sz val="11"/>
        <d:color rgb="FF000000"/>
        <d:rFont val="Arial"/>
      </d:rPr>
      <d:t xml:space="preserve">: kovinska izolirana vrata v liniji podboja debeline 68 mm, kot DERŽIČ KD LUXURY 00, barvano RAL 9010
~</d:t>
    </d:r>
    <d:r xmlns:d="http://schemas.openxmlformats.org/spreadsheetml/2006/main">
      <d:rPr>
        <d:b/>
        <d:sz val="11"/>
        <d:color rgb="FF000000"/>
        <d:rFont val="Arial"/>
      </d:rPr>
      <d:t xml:space="preserve"> zasteklitev</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obdelava površine</d:t>
    </d:r>
    <d:r xmlns:d="http://schemas.openxmlformats.org/spreadsheetml/2006/main">
      <d:rPr>
        <d:sz val="11"/>
        <d:color rgb="FF000000"/>
        <d:rFont val="Arial"/>
      </d:rPr>
      <d:t xml:space="preserve">: barvana pločevina RAL 9010 
</d:t>
    </d:r>
    <d:r xmlns:d="http://schemas.openxmlformats.org/spreadsheetml/2006/main">
      <d:rPr>
        <d:b/>
        <d:sz val="11"/>
        <d:color rgb="FF000000"/>
        <d:rFont val="Arial"/>
      </d:rPr>
      <d:t xml:space="preserve">~ okovje</d:t>
    </d:r>
    <d:r xmlns:d="http://schemas.openxmlformats.org/spreadsheetml/2006/main">
      <d:rPr>
        <d:sz val="11"/>
        <d:color rgb="FF000000"/>
        <d:rFont val="Arial"/>
      </d:rPr>
      <d:t xml:space="preserve">: dvodelna skrita INOX nasadila
~</d:t>
    </d:r>
    <d:r xmlns:d="http://schemas.openxmlformats.org/spreadsheetml/2006/main">
      <d:rPr>
        <d:b/>
        <d:sz val="11"/>
        <d:color rgb="FF000000"/>
        <d:rFont val="Arial"/>
      </d:rPr>
      <d:t xml:space="preserve"> oprema</d:t>
    </d:r>
    <d:r xmlns:d="http://schemas.openxmlformats.org/spreadsheetml/2006/main">
      <d:rPr>
        <d:sz val="11"/>
        <d:color rgb="FF000000"/>
        <d:rFont val="Arial"/>
      </d:rPr>
      <d:t xml:space="preserve">: sistemska INOX dvodelna kljuka, vgradno talno tesnilo, vgradni magnet-kontrola zaprtosti, vgradno samozapiralo, avtomatska tritočkovna ključavnica, napisna tablica, cilindrična ključavnica, električna ključavnica, kontrola pristopa
~ </d:t>
    </d:r>
    <d:r xmlns:d="http://schemas.openxmlformats.org/spreadsheetml/2006/main">
      <d:rPr>
        <d:b/>
        <d:sz val="11"/>
        <d:color rgb="FF000000"/>
        <d:rFont val="Arial"/>
      </d:rPr>
      <d:t xml:space="preserve">požarna odpornost</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toplotna izolativnost</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zvočna izolativnost</d:t>
    </d:r>
    <d:r xmlns:d="http://schemas.openxmlformats.org/spreadsheetml/2006/main">
      <d:rPr>
        <d:sz val="11"/>
        <d:color rgb="FF000000"/>
        <d:rFont val="Arial"/>
      </d:rPr>
      <d:t xml:space="preserve">: 39 dB
</d:t>
    </d:r>
    <d:r xmlns:d="http://schemas.openxmlformats.org/spreadsheetml/2006/main">
      <d:rPr>
        <d:b/>
        <d:sz val="11"/>
        <d:color rgb="FF000000"/>
        <d:rFont val="Arial"/>
      </d:rPr>
      <d:t xml:space="preserve">~ dodaten opis</d:t>
    </d:r>
    <d:r xmlns:d="http://schemas.openxmlformats.org/spreadsheetml/2006/main">
      <d:rPr>
        <d:sz val="11"/>
        <d:color rgb="FF000000"/>
        <d:rFont val="Arial"/>
      </d:rPr>
      <d:t xml:space="preserve">: predpriprava podboja in krila s predfabriciranim priključkom za kabelski čevelj M6, za priklop ozemljitvenega kabla
~ VSE MERE PREVERITI NA GRADBIŠČU</d:t>
    </d:r>
  </si>
  <si>
    <d:r xmlns:d="http://schemas.openxmlformats.org/spreadsheetml/2006/main">
      <d:rPr>
        <d:sz val="11"/>
        <d:rFont val="Arial"/>
      </d:rPr>
      <d:t xml:space="preserve">Dobava in montaža notranjih enokrilnih kovinskih vrat na podstrešju kot DERŽIČ KD BASIC FK:
~</d:t>
    </d:r>
    <d:r xmlns:d="http://schemas.openxmlformats.org/spreadsheetml/2006/main">
      <d:rPr>
        <d:b/>
        <d:sz val="11"/>
        <d:color rgb="FF000000"/>
        <d:rFont val="Arial"/>
      </d:rPr>
      <d:t xml:space="preserve"> oznaka</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VKN2
~ vgraditev:</d:t>
    </d:r>
    <d:r xmlns:d="http://schemas.openxmlformats.org/spreadsheetml/2006/main">
      <d:rPr>
        <d:sz val="11"/>
        <d:color rgb="FF000000"/>
        <d:rFont val="Arial"/>
      </d:rPr>
      <d:t xml:space="preserve"> AB konstrukcija</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zidarska mera</d:t>
    </d:r>
    <d:r xmlns:d="http://schemas.openxmlformats.org/spreadsheetml/2006/main">
      <d:rPr>
        <d:sz val="11"/>
        <d:color rgb="FF000000"/>
        <d:rFont val="Arial"/>
      </d:rPr>
      <d:t xml:space="preserve">: 100x205 cm
~</d:t>
    </d:r>
    <d:r xmlns:d="http://schemas.openxmlformats.org/spreadsheetml/2006/main">
      <d:rPr>
        <d:b/>
        <d:sz val="11"/>
        <d:color rgb="FF000000"/>
        <d:rFont val="Arial"/>
      </d:rPr>
      <d:t xml:space="preserve"> svetla mera: </d:t>
    </d:r>
    <d:r xmlns:d="http://schemas.openxmlformats.org/spreadsheetml/2006/main">
      <d:rPr>
        <d:sz val="11"/>
        <d:color rgb="FF000000"/>
        <d:rFont val="Arial"/>
      </d:rPr>
      <d:t xml:space="preserve">90x200 cm
~ </d:t>
    </d:r>
    <d:r xmlns:d="http://schemas.openxmlformats.org/spreadsheetml/2006/main">
      <d:rPr>
        <d:b/>
        <d:sz val="11"/>
        <d:color rgb="FF000000"/>
        <d:rFont val="Arial"/>
      </d:rPr>
      <d:t xml:space="preserve">podboj</d:t>
    </d:r>
    <d:r xmlns:d="http://schemas.openxmlformats.org/spreadsheetml/2006/main">
      <d:rPr>
        <d:sz val="11"/>
        <d:color rgb="FF000000"/>
        <d:rFont val="Arial"/>
      </d:rPr>
      <d:t xml:space="preserve">: objemni kovinski podboj za ravno krilo kot DERŽIČ KD SM 1030, barvano RAL po izbiri projektanta
~ </d:t>
    </d:r>
    <d:r xmlns:d="http://schemas.openxmlformats.org/spreadsheetml/2006/main">
      <d:rPr>
        <d:b/>
        <d:sz val="11"/>
        <d:color rgb="FF000000"/>
        <d:rFont val="Arial"/>
      </d:rPr>
      <d:t xml:space="preserve">krilo</d:t>
    </d:r>
    <d:r xmlns:d="http://schemas.openxmlformats.org/spreadsheetml/2006/main">
      <d:rPr>
        <d:sz val="11"/>
        <d:color rgb="FF000000"/>
        <d:rFont val="Arial"/>
      </d:rPr>
      <d:t xml:space="preserve">: kovinska izolirana brazdana vrata debeline 42 mm, kot DERŽIČ KD BASIC FK, barvano RAL po izbiri projektanta
~</d:t>
    </d:r>
    <d:r xmlns:d="http://schemas.openxmlformats.org/spreadsheetml/2006/main">
      <d:rPr>
        <d:b/>
        <d:sz val="11"/>
        <d:color rgb="FF000000"/>
        <d:rFont val="Arial"/>
      </d:rPr>
      <d:t xml:space="preserve"> zasteklitev</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obdelava površine</d:t>
    </d:r>
    <d:r xmlns:d="http://schemas.openxmlformats.org/spreadsheetml/2006/main">
      <d:rPr>
        <d:sz val="11"/>
        <d:color rgb="FF000000"/>
        <d:rFont val="Arial"/>
      </d:rPr>
      <d:t xml:space="preserve">: barvana pločevina RAL po izbiri projektanta 
</d:t>
    </d:r>
    <d:r xmlns:d="http://schemas.openxmlformats.org/spreadsheetml/2006/main">
      <d:rPr>
        <d:b/>
        <d:sz val="11"/>
        <d:color rgb="FF000000"/>
        <d:rFont val="Arial"/>
      </d:rPr>
      <d:t xml:space="preserve">~ okovje</d:t>
    </d:r>
    <d:r xmlns:d="http://schemas.openxmlformats.org/spreadsheetml/2006/main">
      <d:rPr>
        <d:sz val="11"/>
        <d:color rgb="FF000000"/>
        <d:rFont val="Arial"/>
      </d:rPr>
      <d:t xml:space="preserve">: dvodelna nasadila
~</d:t>
    </d:r>
    <d:r xmlns:d="http://schemas.openxmlformats.org/spreadsheetml/2006/main">
      <d:rPr>
        <d:b/>
        <d:sz val="11"/>
        <d:color rgb="FF000000"/>
        <d:rFont val="Arial"/>
      </d:rPr>
      <d:t xml:space="preserve"> oprema</d:t>
    </d:r>
    <d:r xmlns:d="http://schemas.openxmlformats.org/spreadsheetml/2006/main">
      <d:rPr>
        <d:sz val="11"/>
        <d:color rgb="FF000000"/>
        <d:rFont val="Arial"/>
      </d:rPr>
      <d:t xml:space="preserve">: sistemska INOX enodelna kljuka, cilindrična ključavnica
~ </d:t>
    </d:r>
    <d:r xmlns:d="http://schemas.openxmlformats.org/spreadsheetml/2006/main">
      <d:rPr>
        <d:b/>
        <d:sz val="11"/>
        <d:color rgb="FF000000"/>
        <d:rFont val="Arial"/>
      </d:rPr>
      <d:t xml:space="preserve">požarna odpornost</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toplotna izolativnost</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zvočna izolativnost</d:t>
    </d:r>
    <d:r xmlns:d="http://schemas.openxmlformats.org/spreadsheetml/2006/main">
      <d:rPr>
        <d:sz val="11"/>
        <d:color rgb="FF000000"/>
        <d:rFont val="Arial"/>
      </d:rPr>
      <d:t xml:space="preserve">: 39 dB
</d:t>
    </d:r>
    <d:r xmlns:d="http://schemas.openxmlformats.org/spreadsheetml/2006/main">
      <d:rPr>
        <d:b/>
        <d:sz val="11"/>
        <d:color rgb="FF000000"/>
        <d:rFont val="Arial"/>
      </d:rPr>
      <d:t xml:space="preserve">~ dodaten opis</d:t>
    </d:r>
    <d:r xmlns:d="http://schemas.openxmlformats.org/spreadsheetml/2006/main">
      <d:rPr>
        <d:sz val="11"/>
        <d:color rgb="FF000000"/>
        <d:rFont val="Arial"/>
      </d:rPr>
      <d:t xml:space="preserve">: predpriprava podboja in krila s predfabriciranim priključkom za kabelski čevelj M6, za priklop ozemljitvenega kabla
~ VSE MERE PREVERITI NA GRADBIŠČU</d:t>
    </d:r>
  </si>
  <si>
    <d:r xmlns:d="http://schemas.openxmlformats.org/spreadsheetml/2006/main">
      <d:rPr>
        <d:sz val="11"/>
        <d:rFont val="Arial"/>
      </d:rPr>
      <d:t xml:space="preserve">NOTRANJA LESENA VRATA</d:t>
    </d:r>
  </si>
  <si>
    <d:r xmlns:d="http://schemas.openxmlformats.org/spreadsheetml/2006/main">
      <d:rPr>
        <d:sz val="11"/>
        <d:rFont val="Arial"/>
      </d:rPr>
      <d:t xml:space="preserve">Dobava in montaža notranjih enokrilnih lesenih ravno rezanih vrat s skritimi panti v sanitarijah:
~</d:t>
    </d:r>
    <d:r xmlns:d="http://schemas.openxmlformats.org/spreadsheetml/2006/main">
      <d:rPr>
        <d:b/>
        <d:sz val="11"/>
        <d:color rgb="FF000000"/>
        <d:rFont val="Arial"/>
      </d:rPr>
      <d:t xml:space="preserve"> oznaka</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VLN1
~ vgraditev: </d:t>
    </d:r>
    <d:r xmlns:d="http://schemas.openxmlformats.org/spreadsheetml/2006/main">
      <d:rPr>
        <d:sz val="11"/>
        <d:color rgb="FF000000"/>
        <d:rFont val="Arial"/>
      </d:rPr>
      <d:t xml:space="preserve">vlagoodporna mavčno kartonska stena</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zidarska mera</d:t>
    </d:r>
    <d:r xmlns:d="http://schemas.openxmlformats.org/spreadsheetml/2006/main">
      <d:rPr>
        <d:sz val="11"/>
        <d:color rgb="FF000000"/>
        <d:rFont val="Arial"/>
      </d:rPr>
      <d:t xml:space="preserve">: 75x212,5 cm
~</d:t>
    </d:r>
    <d:r xmlns:d="http://schemas.openxmlformats.org/spreadsheetml/2006/main">
      <d:rPr>
        <d:b/>
        <d:sz val="11"/>
        <d:color rgb="FF000000"/>
        <d:rFont val="Arial"/>
      </d:rPr>
      <d:t xml:space="preserve"> svetla mera: </d:t>
    </d:r>
    <d:r xmlns:d="http://schemas.openxmlformats.org/spreadsheetml/2006/main">
      <d:rPr>
        <d:sz val="11"/>
        <d:color rgb="FF000000"/>
        <d:rFont val="Arial"/>
      </d:rPr>
      <d:t xml:space="preserve">70x210 cm
~ </d:t>
    </d:r>
    <d:r xmlns:d="http://schemas.openxmlformats.org/spreadsheetml/2006/main">
      <d:rPr>
        <d:b/>
        <d:sz val="11"/>
        <d:color rgb="FF000000"/>
        <d:rFont val="Arial"/>
      </d:rPr>
      <d:t xml:space="preserve">podboj</d:t>
    </d:r>
    <d:r xmlns:d="http://schemas.openxmlformats.org/spreadsheetml/2006/main">
      <d:rPr>
        <d:sz val="11"/>
        <d:color rgb="FF000000"/>
        <d:rFont val="Arial"/>
      </d:rPr>
      <d:t xml:space="preserve">: skriti podboj kot X40 XINNIX
~ </d:t>
    </d:r>
    <d:r xmlns:d="http://schemas.openxmlformats.org/spreadsheetml/2006/main">
      <d:rPr>
        <d:b/>
        <d:sz val="11"/>
        <d:color rgb="FF000000"/>
        <d:rFont val="Arial"/>
      </d:rPr>
      <d:t xml:space="preserve">krilo</d:t>
    </d:r>
    <d:r xmlns:d="http://schemas.openxmlformats.org/spreadsheetml/2006/main">
      <d:rPr>
        <d:sz val="11"/>
        <d:color rgb="FF000000"/>
        <d:rFont val="Arial"/>
      </d:rPr>
      <d:t xml:space="preserve">: polni sendvič element debeline 40 finalno laminiran z laminatom kot MAX 0085 FH, rob krila je ravno rezan brez brazde, z ABS oblimkom, spodrezana 2 cm
~</d:t>
    </d:r>
    <d:r xmlns:d="http://schemas.openxmlformats.org/spreadsheetml/2006/main">
      <d:rPr>
        <d:b/>
        <d:sz val="11"/>
        <d:color rgb="FF000000"/>
        <d:rFont val="Arial"/>
      </d:rPr>
      <d:t xml:space="preserve"> zasteklitev</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okovje</d:t>
    </d:r>
    <d:r xmlns:d="http://schemas.openxmlformats.org/spreadsheetml/2006/main">
      <d:rPr>
        <d:sz val="11"/>
        <d:color rgb="FF000000"/>
        <d:rFont val="Arial"/>
      </d:rPr>
      <d:t xml:space="preserve">: skrita 3D nastavljiva nasadila
~</d:t>
    </d:r>
    <d:r xmlns:d="http://schemas.openxmlformats.org/spreadsheetml/2006/main">
      <d:rPr>
        <d:b/>
        <d:sz val="11"/>
        <d:color rgb="FF000000"/>
        <d:rFont val="Arial"/>
      </d:rPr>
      <d:t xml:space="preserve"> oprema</d:t>
    </d:r>
    <d:r xmlns:d="http://schemas.openxmlformats.org/spreadsheetml/2006/main">
      <d:rPr>
        <d:sz val="11"/>
        <d:color rgb="FF000000"/>
        <d:rFont val="Arial"/>
      </d:rPr>
      <d:t xml:space="preserve">: magnetna ključavnica za WC, Alu garnitura za WC (metuljček), enotočkovno zapiranje
~ </d:t>
    </d:r>
    <d:r xmlns:d="http://schemas.openxmlformats.org/spreadsheetml/2006/main">
      <d:rPr>
        <d:b/>
        <d:sz val="11"/>
        <d:color rgb="FF000000"/>
        <d:rFont val="Arial"/>
      </d:rPr>
      <d:t xml:space="preserve">požarna odpornost</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toplotna izolativnost</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zvočna izolativnost</d:t>
    </d:r>
    <d:r xmlns:d="http://schemas.openxmlformats.org/spreadsheetml/2006/main">
      <d:rPr>
        <d:sz val="11"/>
        <d:color rgb="FF000000"/>
        <d:rFont val="Arial"/>
      </d:rPr>
      <d:t xml:space="preserve">: 32 dB
~ VSE MERE PREVERITI NA GRADBIŠČU</d:t>
    </d:r>
  </si>
  <si>
    <d:r xmlns:d="http://schemas.openxmlformats.org/spreadsheetml/2006/main">
      <d:rPr>
        <d:sz val="11"/>
        <d:rFont val="Arial"/>
      </d:rPr>
      <d:t xml:space="preserve">Dobava in montaža notranjih enokrilnih lesenih ravno rezanih vrat s skritimi panti v MK steni jaška:
~</d:t>
    </d:r>
    <d:r xmlns:d="http://schemas.openxmlformats.org/spreadsheetml/2006/main">
      <d:rPr>
        <d:b/>
        <d:sz val="11"/>
        <d:color rgb="FF000000"/>
        <d:rFont val="Arial"/>
      </d:rPr>
      <d:t xml:space="preserve"> oznaka</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VLN2
~ vgraditev:</d:t>
    </d:r>
    <d:r xmlns:d="http://schemas.openxmlformats.org/spreadsheetml/2006/main">
      <d:rPr>
        <d:sz val="11"/>
        <d:color rgb="FF000000"/>
        <d:rFont val="Arial"/>
      </d:rPr>
      <d:t xml:space="preserve"> mavčno kartonska stena</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zidarska mera</d:t>
    </d:r>
    <d:r xmlns:d="http://schemas.openxmlformats.org/spreadsheetml/2006/main">
      <d:rPr>
        <d:sz val="11"/>
        <d:color rgb="FF000000"/>
        <d:rFont val="Arial"/>
      </d:rPr>
      <d:t xml:space="preserve">: 105x212,5 cm
~</d:t>
    </d:r>
    <d:r xmlns:d="http://schemas.openxmlformats.org/spreadsheetml/2006/main">
      <d:rPr>
        <d:b/>
        <d:sz val="11"/>
        <d:color rgb="FF000000"/>
        <d:rFont val="Arial"/>
      </d:rPr>
      <d:t xml:space="preserve"> svetla mera: </d:t>
    </d:r>
    <d:r xmlns:d="http://schemas.openxmlformats.org/spreadsheetml/2006/main">
      <d:rPr>
        <d:sz val="11"/>
        <d:color rgb="FF000000"/>
        <d:rFont val="Arial"/>
      </d:rPr>
      <d:t xml:space="preserve">100x210 cm
~ </d:t>
    </d:r>
    <d:r xmlns:d="http://schemas.openxmlformats.org/spreadsheetml/2006/main">
      <d:rPr>
        <d:b/>
        <d:sz val="11"/>
        <d:color rgb="FF000000"/>
        <d:rFont val="Arial"/>
      </d:rPr>
      <d:t xml:space="preserve">podboj</d:t>
    </d:r>
    <d:r xmlns:d="http://schemas.openxmlformats.org/spreadsheetml/2006/main">
      <d:rPr>
        <d:sz val="11"/>
        <d:color rgb="FF000000"/>
        <d:rFont val="Arial"/>
      </d:rPr>
      <d:t xml:space="preserve">: skriti podboj kot X40 XINNIX
~ </d:t>
    </d:r>
    <d:r xmlns:d="http://schemas.openxmlformats.org/spreadsheetml/2006/main">
      <d:rPr>
        <d:b/>
        <d:sz val="11"/>
        <d:color rgb="FF000000"/>
        <d:rFont val="Arial"/>
      </d:rPr>
      <d:t xml:space="preserve">krilo</d:t>
    </d:r>
    <d:r xmlns:d="http://schemas.openxmlformats.org/spreadsheetml/2006/main">
      <d:rPr>
        <d:sz val="11"/>
        <d:color rgb="FF000000"/>
        <d:rFont val="Arial"/>
      </d:rPr>
      <d:t xml:space="preserve">: polni sendvič element debeline 40 finalno laminiran z laminatom kot MAX 0085 FH, rob krila je ravno rezan brez brazde, z ABS oblimkom
~</d:t>
    </d:r>
    <d:r xmlns:d="http://schemas.openxmlformats.org/spreadsheetml/2006/main">
      <d:rPr>
        <d:b/>
        <d:sz val="11"/>
        <d:color rgb="FF000000"/>
        <d:rFont val="Arial"/>
      </d:rPr>
      <d:t xml:space="preserve"> zasteklitev</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okovje</d:t>
    </d:r>
    <d:r xmlns:d="http://schemas.openxmlformats.org/spreadsheetml/2006/main">
      <d:rPr>
        <d:sz val="11"/>
        <d:color rgb="FF000000"/>
        <d:rFont val="Arial"/>
      </d:rPr>
      <d:t xml:space="preserve">: skrita 3D nastavljiva nasadila
~</d:t>
    </d:r>
    <d:r xmlns:d="http://schemas.openxmlformats.org/spreadsheetml/2006/main">
      <d:rPr>
        <d:b/>
        <d:sz val="11"/>
        <d:color rgb="FF000000"/>
        <d:rFont val="Arial"/>
      </d:rPr>
      <d:t xml:space="preserve"> oprema</d:t>
    </d:r>
    <d:r xmlns:d="http://schemas.openxmlformats.org/spreadsheetml/2006/main">
      <d:rPr>
        <d:sz val="11"/>
        <d:color rgb="FF000000"/>
        <d:rFont val="Arial"/>
      </d:rPr>
      <d:t xml:space="preserve">: skrita utopljena INOX kljuka na zunanji strani kot NO-HA 2.0 MINI, cilindrična ključavnica, enotočkovno zapiranje, napisna tablica
~ </d:t>
    </d:r>
    <d:r xmlns:d="http://schemas.openxmlformats.org/spreadsheetml/2006/main">
      <d:rPr>
        <d:b/>
        <d:sz val="11"/>
        <d:color rgb="FF000000"/>
        <d:rFont val="Arial"/>
      </d:rPr>
      <d:t xml:space="preserve">požarna odpornost</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toplotna izolativnost</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zvočna izolativnost</d:t>
    </d:r>
    <d:r xmlns:d="http://schemas.openxmlformats.org/spreadsheetml/2006/main">
      <d:rPr>
        <d:sz val="11"/>
        <d:color rgb="FF000000"/>
        <d:rFont val="Arial"/>
      </d:rPr>
      <d:t xml:space="preserve">: 32 dB
~ VSE MERE PREVERITI NA GRADBIŠČU</d:t>
    </d:r>
  </si>
  <si>
    <d:r xmlns:d="http://schemas.openxmlformats.org/spreadsheetml/2006/main">
      <d:rPr>
        <d:sz val="11"/>
        <d:rFont val="Arial"/>
      </d:rPr>
      <d:t xml:space="preserve">STEKLENE STENE IN OKNA</d:t>
    </d:r>
  </si>
  <si>
    <d:r xmlns:d="http://schemas.openxmlformats.org/spreadsheetml/2006/main">
      <d:rPr>
        <d:sz val="11"/>
        <d:rFont val="Arial"/>
      </d:rPr>
      <d:t xml:space="preserve">Stavbno pohištvo mora ustrezati zahtevam iz predpisom o zvočni (Pravilnik o zaščiti pred hrupom v stavbah, Ur. l. RS, št. 10/12) in toplotni izolativnosti (Pravilnik o učinkoviti rabi energije v stavbah, Ur. L. RS, št. 52/10) ter oblikovnim zahtevam.</d:t>
    </d:r>
  </si>
  <si>
    <d:r xmlns:d="http://schemas.openxmlformats.org/spreadsheetml/2006/main">
      <d:rPr>
        <d:sz val="11"/>
        <d:rFont val="Arial"/>
      </d:rPr>
      <d:t xml:space="preserve">V elike steklene stene imajo predvidene zasteklitve iz varnostnega troslojnega sončnozaščitnega izolacijskega stekla 8ESG/14/4ESG/14/6ESG z znižano vrednostjo prehoda energije LT</d:t>
    </d:r>
    <d:r xmlns:d="http://schemas.openxmlformats.org/spreadsheetml/2006/main">
      <d:rPr>
        <d:sz val="11"/>
        <d:color rgb="FF000000"/>
        <d:rFont val="Arial"/>
      </d:rPr>
      <d:t xml:space="preserve">≥</d:t>
    </d:r>
    <d:r xmlns:d="http://schemas.openxmlformats.org/spreadsheetml/2006/main">
      <d:rPr>
        <d:sz val="11"/>
        <d:color rgb="FF000000"/>
        <d:rFont val="Arial"/>
      </d:rPr>
      <d:t xml:space="preserve">60%, g </d:t>
    </d:r>
    <d:r xmlns:d="http://schemas.openxmlformats.org/spreadsheetml/2006/main">
      <d:rPr>
        <d:sz val="11"/>
        <d:color rgb="FF000000"/>
        <d:rFont val="Arial"/>
      </d:rPr>
      <d:t xml:space="preserve">≤</d:t>
    </d:r>
    <d:r xmlns:d="http://schemas.openxmlformats.org/spreadsheetml/2006/main">
      <d:rPr>
        <d:sz val="11"/>
        <d:color rgb="FF000000"/>
        <d:rFont val="Arial"/>
      </d:rPr>
      <d:t xml:space="preserve"> 46% (steklo z zaščitnim nanosom) v nevtralnem izgledu (prosojno, nerefleksno), U</d:t>
    </d:r>
    <d:r xmlns:d="http://schemas.openxmlformats.org/spreadsheetml/2006/main">
      <d:rPr>
        <d:sz val="11"/>
        <d:color rgb="FF000000"/>
        <d:rFont val="Arial"/>
      </d:rPr>
      <d:t xml:space="preserve">≤</d:t>
    </d:r>
    <d:r xmlns:d="http://schemas.openxmlformats.org/spreadsheetml/2006/main">
      <d:rPr>
        <d:sz val="11"/>
        <d:color rgb="FF000000"/>
        <d:rFont val="Arial"/>
      </d:rPr>
      <d:t xml:space="preserve"> 0,6 W/m2K; kot npr. stekla Ipasol Neutral 70/39.
Vsa zunanja stekla navedenih površin so varnostna - kaljena. Izračune za dimenzioniranje sistemskih profilov, mora izdelati izbrani dobavitelj, kar mora biti upoštevano v cenah.</d:t>
    </d:r>
  </si>
  <si>
    <d:r xmlns:d="http://schemas.openxmlformats.org/spreadsheetml/2006/main">
      <d:rPr>
        <d:sz val="11"/>
        <d:rFont val="Arial"/>
      </d:rPr>
      <d:t xml:space="preserve">Vsi montažni priključki in zaključki oken in steklenih sten morajo biti zaščiteni na način, da bo preprečen termični most in dosežena ustrezna zaščita pred vlago (vodonepropustne paropropustne folije na zunanji strani, toplotno izolativna PUR montažna pena, paronepropustne folije na notranji strani (RAL montaža), hidroizolacijski trakovi pod okenskimi policami oz. spodnjim robom oken,...)</d:t>
    </d:r>
  </si>
  <si>
    <d:r xmlns:d="http://schemas.openxmlformats.org/spreadsheetml/2006/main">
      <d:rPr>
        <d:sz val="11"/>
        <d:rFont val="Arial"/>
      </d:rPr>
      <d:t xml:space="preserve">Steklene stene imajo za montažo predvideno podkonstrukcijo iz jklenih kotnikov, pritrjenih v AB stene, kar mora biti upoštevano v cenah na enoto.</d:t>
    </d:r>
  </si>
  <si>
    <d:r xmlns:d="http://schemas.openxmlformats.org/spreadsheetml/2006/main">
      <d:rPr>
        <d:sz val="11"/>
        <d:rFont val="Arial"/>
      </d:rPr>
      <d:t xml:space="preserve">V nadstropju so v prostorih z velikimi zastekljenimi stenami predvideni zunanji zatemnitveni "zip screen" paneli. Tekstil panela je iz negorljive tkanine iz steklenih vlaken v barvi 10010 (antracit), prosojnosti 5% in TUV 3,6. Kaseta za panel je skrita pod fasado predvideno iz vlaknocementnih plošč. Dostop do kasete je omogočen preko plošče, ki je za ta namen demontažne izvedbe. Paneli so vodeni na elektro pogon, z regulacijsko tipko.</d:t>
    </d:r>
  </si>
  <si>
    <d:r xmlns:d="http://schemas.openxmlformats.org/spreadsheetml/2006/main">
      <d:rPr>
        <d:sz val="11"/>
        <d:rFont val="Arial"/>
      </d:rPr>
      <d:t xml:space="preserve">Sestavni del steklenih sten je tudi izdelava, dobava in montaža zaščitne ograje na segmentu francoskega okna v stekleni steni sestavljene iz aluminijasti profilov ( okvir in prečke) dim 20/40 mm, barvanih po RALu 7016.</d:t>
    </d:r>
  </si>
  <si>
    <d:r xmlns:d="http://schemas.openxmlformats.org/spreadsheetml/2006/main">
      <d:rPr>
        <d:sz val="11"/>
        <d:rFont val="Arial"/>
      </d:rPr>
      <d:t xml:space="preserve">Vse detajlne zahteve za posamezne zasteklitve, oken in vrat, so razvidne iz shem steklenih sten, oken in vrat risbe R4MB01-6A6001_5007 (Sheme steklenih sten, oken in vrat).</d:t>
    </d:r>
  </si>
  <si>
    <d:r xmlns:d="http://schemas.openxmlformats.org/spreadsheetml/2006/main">
      <d:rPr>
        <d:sz val="11"/>
        <d:rFont val="Arial"/>
      </d:rPr>
      <d:t xml:space="preserve">OPOMBA:
~vse mere pred naročanjem in  izvedbo oken je potrebno kontrolirati na licu mesta!
~barve in finalne obdelave uskladiti s projektantom!
~okna so ozemljena - obdelano v elektro projektu!</d:t>
    </d:r>
  </si>
  <si>
    <d:r xmlns:d="http://schemas.openxmlformats.org/spreadsheetml/2006/main">
      <d:rPr>
        <d:sz val="11"/>
        <d:rFont val="Arial"/>
      </d:rPr>
      <d:t xml:space="preserve">Opis ozemljitve: Ozemljitev oken in sten se izvede na način povezave zunanjega in notranjega dela profila s sistemskim elementom in nikakor ne s prevrtavanjem okenskega profila! 
Pritrditev mora biti izvedena z nerjavečimi materiali, da ne pride do oksidacije in s tem napake v funkciji. Ploščici se montirata in s tem »priključita« na ozemljitveni kabel pred vgradnjo na okvir po načrtu. Kabel zahtevanega preseka in barve se spelje pod polico do stikalne omarice oz. do mesta določenega v elektro projektu. Pri montaži je potrebno paziti, da se kabel ne poškoduje, pod vijake pa je potrebno namestiti podložke, ki preprečujejo odvitje. </d:t>
    </d:r>
  </si>
  <si>
    <d:r xmlns:d="http://schemas.openxmlformats.org/spreadsheetml/2006/main">
      <d:rPr>
        <d:sz val="11"/>
        <d:rFont val="Arial"/>
      </d:rPr>
      <d:t xml:space="preserve">Dobava in montaža okenskega sistema iz visoko toplotno izoliranih aluminijastih profilov, kot ALUK C77K 
~</d:t>
    </d:r>
    <d:r xmlns:d="http://schemas.openxmlformats.org/spreadsheetml/2006/main">
      <d:rPr>
        <d:b/>
        <d:sz val="11"/>
        <d:color rgb="FF000000"/>
        <d:rFont val="Arial"/>
      </d:rPr>
      <d:t xml:space="preserve"> oznaka:</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OAlu1</d:t>
    </d:r>
    <d:r xmlns:d="http://schemas.openxmlformats.org/spreadsheetml/2006/main">
      <d:rPr>
        <d:sz val="11"/>
        <d:color rgb="FF000000"/>
        <d:rFont val="Arial"/>
      </d:rPr>
      <d:t xml:space="preserve">- francosko okno</d:t>
    </d:r>
    <d:r xmlns:d="http://schemas.openxmlformats.org/spreadsheetml/2006/main">
      <d:rPr>
        <d:b/>
        <d:sz val="11"/>
        <d:color rgb="FF000000"/>
        <d:rFont val="Arial"/>
      </d:rPr>
      <d:t xml:space="preserve">
~ dimenzije: </d:t>
    </d:r>
    <d:r xmlns:d="http://schemas.openxmlformats.org/spreadsheetml/2006/main">
      <d:rPr>
        <d:sz val="11"/>
        <d:color rgb="FF000000"/>
        <d:rFont val="Arial"/>
      </d:rPr>
      <d:t xml:space="preserve">120/250 cm
~ </d:t>
    </d:r>
    <d:r xmlns:d="http://schemas.openxmlformats.org/spreadsheetml/2006/main">
      <d:rPr>
        <d:b/>
        <d:sz val="11"/>
        <d:color rgb="FF000000"/>
        <d:rFont val="Arial"/>
      </d:rPr>
      <d:t xml:space="preserve">parapet</d:t>
    </d:r>
    <d:r xmlns:d="http://schemas.openxmlformats.org/spreadsheetml/2006/main">
      <d:rPr>
        <d:sz val="11"/>
        <d:color rgb="FF000000"/>
        <d:rFont val="Arial"/>
      </d:rPr>
      <d:t xml:space="preserve">: 0 cm
</d:t>
    </d:r>
    <d:r xmlns:d="http://schemas.openxmlformats.org/spreadsheetml/2006/main">
      <d:rPr>
        <d:b/>
        <d:sz val="11"/>
        <d:color rgb="FF000000"/>
        <d:rFont val="Arial"/>
      </d:rPr>
      <d:t xml:space="preserve">~ odpiranje</d:t>
    </d:r>
    <d:r xmlns:d="http://schemas.openxmlformats.org/spreadsheetml/2006/main">
      <d:rPr>
        <d:sz val="11"/>
        <d:color rgb="FF000000"/>
        <d:rFont val="Arial"/>
      </d:rPr>
      <d:t xml:space="preserve">: 1x V os, 1 x H os
~ </d:t>
    </d:r>
    <d:r xmlns:d="http://schemas.openxmlformats.org/spreadsheetml/2006/main">
      <d:rPr>
        <d:b/>
        <d:sz val="11"/>
        <d:color rgb="FF000000"/>
        <d:rFont val="Arial"/>
      </d:rPr>
      <d:t xml:space="preserve">okenski sistem</d:t>
    </d:r>
    <d:r xmlns:d="http://schemas.openxmlformats.org/spreadsheetml/2006/main">
      <d:rPr>
        <d:sz val="11"/>
        <d:color rgb="FF000000"/>
        <d:rFont val="Arial"/>
      </d:rPr>
      <d:t xml:space="preserve">: iz visoko toplotno izoliranih Alu profilov po sistemu ALUK C77K 
</d:t>
    </d:r>
    <d:r xmlns:d="http://schemas.openxmlformats.org/spreadsheetml/2006/main">
      <d:rPr>
        <d:b/>
        <d:sz val="11"/>
        <d:color rgb="FF000000"/>
        <d:rFont val="Arial"/>
      </d:rPr>
      <d:t xml:space="preserve">~ vgradnja:</d:t>
    </d:r>
    <d:r xmlns:d="http://schemas.openxmlformats.org/spreadsheetml/2006/main">
      <d:rPr>
        <d:sz val="11"/>
        <d:color rgb="FF000000"/>
        <d:rFont val="Arial"/>
      </d:rPr>
      <d:t xml:space="preserve"> čelno v AB stene in preklade z nerjavnimi konzolami in sidri (tipske pritrditve izbranega izvajalca)
</d:t>
    </d:r>
    <d:r xmlns:d="http://schemas.openxmlformats.org/spreadsheetml/2006/main">
      <d:rPr>
        <d:b/>
        <d:sz val="11"/>
        <d:color rgb="FF000000"/>
        <d:rFont val="Arial"/>
      </d:rPr>
      <d:t xml:space="preserve">~ okvir:</d:t>
    </d:r>
    <d:r xmlns:d="http://schemas.openxmlformats.org/spreadsheetml/2006/main">
      <d:rPr>
        <d:sz val="11"/>
        <d:color rgb="FF000000"/>
        <d:rFont val="Arial"/>
      </d:rPr>
      <d:t xml:space="preserve"> toplotno izoliran okvir debeline 162 mm, vroče prašno barvan RAL 7016
</d:t>
    </d:r>
    <d:r xmlns:d="http://schemas.openxmlformats.org/spreadsheetml/2006/main">
      <d:rPr>
        <d:b/>
        <d:sz val="11"/>
        <d:color rgb="FF000000"/>
        <d:rFont val="Arial"/>
      </d:rPr>
      <d:t xml:space="preserve">~ zaščitna ograja na francoskem oknu:</d:t>
    </d:r>
    <d:r xmlns:d="http://schemas.openxmlformats.org/spreadsheetml/2006/main">
      <d:rPr>
        <d:sz val="11"/>
        <d:color rgb="FF000000"/>
        <d:rFont val="Arial"/>
      </d:rPr>
      <d:t xml:space="preserve"> sistemska rešitev steklene stene, v sestavi iz Alu profilov (okvir in prečke) dim. 20/40 mm, barvano RAL 7016
</d:t>
    </d:r>
    <d:r xmlns:d="http://schemas.openxmlformats.org/spreadsheetml/2006/main">
      <d:rPr>
        <d:b/>
        <d:sz val="11"/>
        <d:color rgb="FF000000"/>
        <d:rFont val="Arial"/>
      </d:rPr>
      <d:t xml:space="preserve">~ krilo francoskega okna</d:t>
    </d:r>
    <d:r xmlns:d="http://schemas.openxmlformats.org/spreadsheetml/2006/main">
      <d:rPr>
        <d:sz val="11"/>
        <d:color rgb="FF000000"/>
        <d:rFont val="Arial"/>
      </d:rPr>
      <d:t xml:space="preserve">: toplotno izoliran okvir debeline 87 mm, vroče prašno barvan RAL 7016
</d:t>
    </d:r>
    <d:r xmlns:d="http://schemas.openxmlformats.org/spreadsheetml/2006/main">
      <d:rPr>
        <d:b/>
        <d:sz val="11"/>
        <d:color rgb="FF000000"/>
        <d:rFont val="Arial"/>
      </d:rPr>
      <d:t xml:space="preserve">~ zasteklitev</d:t>
    </d:r>
    <d:r xmlns:d="http://schemas.openxmlformats.org/spreadsheetml/2006/main">
      <d:rPr>
        <d:sz val="11"/>
        <d:color rgb="FF000000"/>
        <d:rFont val="Arial"/>
      </d:rPr>
      <d:t xml:space="preserve">: troslojno, izolacijsko varnostno steklo 8ESG/14/4ESG/14/6ESG
</d:t>
    </d:r>
    <d:r xmlns:d="http://schemas.openxmlformats.org/spreadsheetml/2006/main">
      <d:rPr>
        <d:b/>
        <d:sz val="11"/>
        <d:color rgb="FF000000"/>
        <d:rFont val="Arial"/>
      </d:rPr>
      <d:t xml:space="preserve">~ distančnik:</d:t>
    </d:r>
    <d:r xmlns:d="http://schemas.openxmlformats.org/spreadsheetml/2006/main">
      <d:rPr>
        <d:sz val="11"/>
        <d:color rgb="FF000000"/>
        <d:rFont val="Arial"/>
      </d:rPr>
      <d:t xml:space="preserve"> iz umetne mase (npr.TPS)
</d:t>
    </d:r>
    <d:r xmlns:d="http://schemas.openxmlformats.org/spreadsheetml/2006/main">
      <d:rPr>
        <d:b/>
        <d:sz val="11"/>
        <d:color rgb="FF000000"/>
        <d:rFont val="Arial"/>
      </d:rPr>
      <d:t xml:space="preserve">Nadaljevanje postavke sledi v naslednji vrstici.</d:t>
    </d:r>
  </si>
  <si>
    <d:r xmlns:d="http://schemas.openxmlformats.org/spreadsheetml/2006/main">
      <d:rPr>
        <d:b/>
        <d:sz val="11"/>
        <d:rFont val="Arial"/>
      </d:rPr>
      <d:t xml:space="preserve">~ notranja okenska polica</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zunanja okenska polica</d:t>
    </d:r>
    <d:r xmlns:d="http://schemas.openxmlformats.org/spreadsheetml/2006/main">
      <d:rPr>
        <d:sz val="11"/>
        <d:color rgb="FF000000"/>
        <d:rFont val="Arial"/>
      </d:rPr>
      <d:t xml:space="preserve">: barvana pločevina RAL 7016
</d:t>
    </d:r>
    <d:r xmlns:d="http://schemas.openxmlformats.org/spreadsheetml/2006/main">
      <d:rPr>
        <d:b/>
        <d:sz val="11"/>
        <d:color rgb="FF000000"/>
        <d:rFont val="Arial"/>
      </d:rPr>
      <d:t xml:space="preserve">~ senčila</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 Uw celota</d:t>
    </d:r>
    <d:r xmlns:d="http://schemas.openxmlformats.org/spreadsheetml/2006/main">
      <d:rPr>
        <d:sz val="11"/>
        <d:color rgb="FF000000"/>
        <d:rFont val="Arial"/>
      </d:rPr>
      <d:t xml:space="preserve">: 1,1 W/m2K
</d:t>
    </d:r>
    <d:r xmlns:d="http://schemas.openxmlformats.org/spreadsheetml/2006/main">
      <d:rPr>
        <d:b/>
        <d:sz val="11"/>
        <d:color rgb="FF000000"/>
        <d:rFont val="Arial"/>
      </d:rPr>
      <d:t xml:space="preserve">~ Ug steklo</d:t>
    </d:r>
    <d:r xmlns:d="http://schemas.openxmlformats.org/spreadsheetml/2006/main">
      <d:rPr>
        <d:sz val="11"/>
        <d:color rgb="FF000000"/>
        <d:rFont val="Arial"/>
      </d:rPr>
      <d:t xml:space="preserve">: &lt; 0,6 W/m2K (kot npr. Ipasol Neutral 70/39)
</d:t>
    </d:r>
    <d:r xmlns:d="http://schemas.openxmlformats.org/spreadsheetml/2006/main">
      <d:rPr>
        <d:b/>
        <d:sz val="11"/>
        <d:color rgb="FF000000"/>
        <d:rFont val="Arial"/>
      </d:rPr>
      <d:t xml:space="preserve">~ Lt &gt; 60%, g &lt; 46%</d:t>
    </d:r>
    <d:r xmlns:d="http://schemas.openxmlformats.org/spreadsheetml/2006/main">
      <d:rPr>
        <d:sz val="11"/>
        <d:color rgb="FF000000"/>
        <d:rFont val="Arial"/>
      </d:rPr>
      <d:t xml:space="preserve"> ( steklo z zaščitnim nanosom in znižano vrednostjo prehoda energije, v nevtralnem izgledu-brez refleksije)
</d:t>
    </d:r>
    <d:r xmlns:d="http://schemas.openxmlformats.org/spreadsheetml/2006/main">
      <d:rPr>
        <d:b/>
        <d:sz val="11"/>
        <d:color rgb="FF000000"/>
        <d:rFont val="Arial"/>
      </d:rPr>
      <d:t xml:space="preserve">~ Rw:</d:t>
    </d:r>
    <d:r xmlns:d="http://schemas.openxmlformats.org/spreadsheetml/2006/main">
      <d:rPr>
        <d:sz val="11"/>
        <d:color rgb="FF000000"/>
        <d:rFont val="Arial"/>
      </d:rPr>
      <d:t xml:space="preserve"> 46 dB 
</d:t>
    </d:r>
    <d:r xmlns:d="http://schemas.openxmlformats.org/spreadsheetml/2006/main">
      <d:rPr>
        <d:b/>
        <d:sz val="11"/>
        <d:color rgb="FF000000"/>
        <d:rFont val="Arial"/>
      </d:rPr>
      <d:t xml:space="preserve">~ požarna odpornost</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standardi, tehnične smernice:</d:t>
    </d:r>
    <d:r xmlns:d="http://schemas.openxmlformats.org/spreadsheetml/2006/main">
      <d:rPr>
        <d:sz val="11"/>
        <d:color rgb="FF000000"/>
        <d:rFont val="Arial"/>
      </d:rPr>
      <d:t xml:space="preserve"> SIST EN 14351-1, TSG-1-004:2010
</d:t>
    </d:r>
    <d:r xmlns:d="http://schemas.openxmlformats.org/spreadsheetml/2006/main">
      <d:rPr>
        <d:b/>
        <d:sz val="11"/>
        <d:color rgb="FF000000"/>
        <d:rFont val="Arial"/>
      </d:rPr>
      <d:t xml:space="preserve">~ montaža:</d:t>
    </d:r>
    <d:r xmlns:d="http://schemas.openxmlformats.org/spreadsheetml/2006/main">
      <d:rPr>
        <d:sz val="11"/>
        <d:color rgb="FF000000"/>
        <d:rFont val="Arial"/>
      </d:rPr>
      <d:t xml:space="preserve"> po sistemu energetsko učinkovite montaže (RAL montaža), zaključki na gradbeni element znotraj paronepropustni, zunaj paroprepustni, tesnilne gume v svetlo sivi oz. temno sivi barvi, sistemski ozemljitveni element
</d:t>
    </d:r>
  </si>
  <si>
    <d:r xmlns:d="http://schemas.openxmlformats.org/spreadsheetml/2006/main">
      <d:rPr>
        <d:sz val="11"/>
        <d:rFont val="Arial"/>
      </d:rPr>
      <d:t xml:space="preserve">Dobava in montaža okenskega sistema iz visoko toplotno izoliranih aluminijastih profilov, kot ALUK 77IW 
~</d:t>
    </d:r>
    <d:r xmlns:d="http://schemas.openxmlformats.org/spreadsheetml/2006/main">
      <d:rPr>
        <d:b/>
        <d:sz val="11"/>
        <d:color rgb="FF000000"/>
        <d:rFont val="Arial"/>
      </d:rPr>
      <d:t xml:space="preserve"> oznaka:</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OAlu2</d:t>
    </d:r>
    <d:r xmlns:d="http://schemas.openxmlformats.org/spreadsheetml/2006/main">
      <d:rPr>
        <d:sz val="11"/>
        <d:color rgb="FF000000"/>
        <d:rFont val="Arial"/>
      </d:rPr>
      <d:t xml:space="preserve">- tridelno okno</d:t>
    </d:r>
    <d:r xmlns:d="http://schemas.openxmlformats.org/spreadsheetml/2006/main">
      <d:rPr>
        <d:b/>
        <d:sz val="11"/>
        <d:color rgb="FF000000"/>
        <d:rFont val="Arial"/>
      </d:rPr>
      <d:t xml:space="preserve">
~ dimenzije: </d:t>
    </d:r>
    <d:r xmlns:d="http://schemas.openxmlformats.org/spreadsheetml/2006/main">
      <d:rPr>
        <d:sz val="11"/>
        <d:color rgb="FF000000"/>
        <d:rFont val="Arial"/>
      </d:rPr>
      <d:t xml:space="preserve">335/100 cm
~ </d:t>
    </d:r>
    <d:r xmlns:d="http://schemas.openxmlformats.org/spreadsheetml/2006/main">
      <d:rPr>
        <d:b/>
        <d:sz val="11"/>
        <d:color rgb="FF000000"/>
        <d:rFont val="Arial"/>
      </d:rPr>
      <d:t xml:space="preserve">parapet</d:t>
    </d:r>
    <d:r xmlns:d="http://schemas.openxmlformats.org/spreadsheetml/2006/main">
      <d:rPr>
        <d:sz val="11"/>
        <d:color rgb="FF000000"/>
        <d:rFont val="Arial"/>
      </d:rPr>
      <d:t xml:space="preserve">: 360 cm
</d:t>
    </d:r>
    <d:r xmlns:d="http://schemas.openxmlformats.org/spreadsheetml/2006/main">
      <d:rPr>
        <d:b/>
        <d:sz val="11"/>
        <d:color rgb="FF000000"/>
        <d:rFont val="Arial"/>
      </d:rPr>
      <d:t xml:space="preserve">~ odpiranje</d:t>
    </d:r>
    <d:r xmlns:d="http://schemas.openxmlformats.org/spreadsheetml/2006/main">
      <d:rPr>
        <d:sz val="11"/>
        <d:color rgb="FF000000"/>
        <d:rFont val="Arial"/>
      </d:rPr>
      <d:t xml:space="preserve">: 2 x H os, 1 x FIX
~ </d:t>
    </d:r>
    <d:r xmlns:d="http://schemas.openxmlformats.org/spreadsheetml/2006/main">
      <d:rPr>
        <d:b/>
        <d:sz val="11"/>
        <d:color rgb="FF000000"/>
        <d:rFont val="Arial"/>
      </d:rPr>
      <d:t xml:space="preserve">okenski sistem</d:t>
    </d:r>
    <d:r xmlns:d="http://schemas.openxmlformats.org/spreadsheetml/2006/main">
      <d:rPr>
        <d:sz val="11"/>
        <d:color rgb="FF000000"/>
        <d:rFont val="Arial"/>
      </d:rPr>
      <d:t xml:space="preserve">: iz visoko toplotno izoliranih Alu profilov po sistemu ALUK 77IW 
</d:t>
    </d:r>
    <d:r xmlns:d="http://schemas.openxmlformats.org/spreadsheetml/2006/main">
      <d:rPr>
        <d:b/>
        <d:sz val="11"/>
        <d:color rgb="FF000000"/>
        <d:rFont val="Arial"/>
      </d:rPr>
      <d:t xml:space="preserve">~ vgradnja:</d:t>
    </d:r>
    <d:r xmlns:d="http://schemas.openxmlformats.org/spreadsheetml/2006/main">
      <d:rPr>
        <d:sz val="11"/>
        <d:color rgb="FF000000"/>
        <d:rFont val="Arial"/>
      </d:rPr>
      <d:t xml:space="preserve"> čelno v AB stene
</d:t>
    </d:r>
    <d:r xmlns:d="http://schemas.openxmlformats.org/spreadsheetml/2006/main">
      <d:rPr>
        <d:b/>
        <d:sz val="11"/>
        <d:color rgb="FF000000"/>
        <d:rFont val="Arial"/>
      </d:rPr>
      <d:t xml:space="preserve">~ okvir:</d:t>
    </d:r>
    <d:r xmlns:d="http://schemas.openxmlformats.org/spreadsheetml/2006/main">
      <d:rPr>
        <d:sz val="11"/>
        <d:color rgb="FF000000"/>
        <d:rFont val="Arial"/>
      </d:rPr>
      <d:t xml:space="preserve"> toplotno izoliran okvir debeline 77 mm, vroče prašno barvan RAL 7044
</d:t>
    </d:r>
    <d:r xmlns:d="http://schemas.openxmlformats.org/spreadsheetml/2006/main">
      <d:rPr>
        <d:b/>
        <d:sz val="11"/>
        <d:color rgb="FF000000"/>
        <d:rFont val="Arial"/>
      </d:rPr>
      <d:t xml:space="preserve">~ krilo</d:t>
    </d:r>
    <d:r xmlns:d="http://schemas.openxmlformats.org/spreadsheetml/2006/main">
      <d:rPr>
        <d:sz val="11"/>
        <d:color rgb="FF000000"/>
        <d:rFont val="Arial"/>
      </d:rPr>
      <d:t xml:space="preserve">: toplotno izoliran okvir debeline 77 mm, vroče prašno barvan RAL 7044
</d:t>
    </d:r>
    <d:r xmlns:d="http://schemas.openxmlformats.org/spreadsheetml/2006/main">
      <d:rPr>
        <d:b/>
        <d:sz val="11"/>
        <d:color rgb="FF000000"/>
        <d:rFont val="Arial"/>
      </d:rPr>
      <d:t xml:space="preserve">~ zasteklitev</d:t>
    </d:r>
    <d:r xmlns:d="http://schemas.openxmlformats.org/spreadsheetml/2006/main">
      <d:rPr>
        <d:sz val="11"/>
        <d:color rgb="FF000000"/>
        <d:rFont val="Arial"/>
      </d:rPr>
      <d:t xml:space="preserve">: troslojno, izolacijsko varnostno steklo 8ESG/14/4ESG/14/6ESG
</d:t>
    </d:r>
    <d:r xmlns:d="http://schemas.openxmlformats.org/spreadsheetml/2006/main">
      <d:rPr>
        <d:b/>
        <d:sz val="11"/>
        <d:color rgb="FF000000"/>
        <d:rFont val="Arial"/>
      </d:rPr>
      <d:t xml:space="preserve">~ distančnik:</d:t>
    </d:r>
    <d:r xmlns:d="http://schemas.openxmlformats.org/spreadsheetml/2006/main">
      <d:rPr>
        <d:sz val="11"/>
        <d:color rgb="FF000000"/>
        <d:rFont val="Arial"/>
      </d:rPr>
      <d:t xml:space="preserve"> iz umetne mase (npr.TPS)
</d:t>
    </d:r>
    <d:r xmlns:d="http://schemas.openxmlformats.org/spreadsheetml/2006/main">
      <d:rPr>
        <d:b/>
        <d:sz val="11"/>
        <d:color rgb="FF000000"/>
        <d:rFont val="Arial"/>
      </d:rPr>
      <d:t xml:space="preserve">Nadaljevanje postavke sledi v naslednji vrstici</d:t>
    </d:r>
  </si>
  <si>
    <d:r xmlns:d="http://schemas.openxmlformats.org/spreadsheetml/2006/main">
      <d:rPr>
        <d:b/>
        <d:sz val="11"/>
        <d:rFont val="Arial"/>
      </d:rPr>
      <d:t xml:space="preserve">~ notranja okenska polica</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zunanja okenska polica</d:t>
    </d:r>
    <d:r xmlns:d="http://schemas.openxmlformats.org/spreadsheetml/2006/main">
      <d:rPr>
        <d:sz val="11"/>
        <d:color rgb="FF000000"/>
        <d:rFont val="Arial"/>
      </d:rPr>
      <d:t xml:space="preserve">: barvana pločevina RAL 7044
</d:t>
    </d:r>
    <d:r xmlns:d="http://schemas.openxmlformats.org/spreadsheetml/2006/main">
      <d:rPr>
        <d:b/>
        <d:sz val="11"/>
        <d:color rgb="FF000000"/>
        <d:rFont val="Arial"/>
      </d:rPr>
      <d:t xml:space="preserve">~ senčila</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 Uw celota</d:t>
    </d:r>
    <d:r xmlns:d="http://schemas.openxmlformats.org/spreadsheetml/2006/main">
      <d:rPr>
        <d:sz val="11"/>
        <d:color rgb="FF000000"/>
        <d:rFont val="Arial"/>
      </d:rPr>
      <d:t xml:space="preserve">: 0,7 W/m2K
</d:t>
    </d:r>
    <d:r xmlns:d="http://schemas.openxmlformats.org/spreadsheetml/2006/main">
      <d:rPr>
        <d:b/>
        <d:sz val="11"/>
        <d:color rgb="FF000000"/>
        <d:rFont val="Arial"/>
      </d:rPr>
      <d:t xml:space="preserve">~ Ug steklo</d:t>
    </d:r>
    <d:r xmlns:d="http://schemas.openxmlformats.org/spreadsheetml/2006/main">
      <d:rPr>
        <d:sz val="11"/>
        <d:color rgb="FF000000"/>
        <d:rFont val="Arial"/>
      </d:rPr>
      <d:t xml:space="preserve">: &lt; 1,0 W/m2K
</d:t>
    </d:r>
    <d:r xmlns:d="http://schemas.openxmlformats.org/spreadsheetml/2006/main">
      <d:rPr>
        <d:b/>
        <d:sz val="11"/>
        <d:color rgb="FF000000"/>
        <d:rFont val="Arial"/>
      </d:rPr>
      <d:t xml:space="preserve">~ Rw:</d:t>
    </d:r>
    <d:r xmlns:d="http://schemas.openxmlformats.org/spreadsheetml/2006/main">
      <d:rPr>
        <d:sz val="11"/>
        <d:color rgb="FF000000"/>
        <d:rFont val="Arial"/>
      </d:rPr>
      <d:t xml:space="preserve"> 41 dB
</d:t>
    </d:r>
    <d:r xmlns:d="http://schemas.openxmlformats.org/spreadsheetml/2006/main">
      <d:rPr>
        <d:b/>
        <d:sz val="11"/>
        <d:color rgb="FF000000"/>
        <d:rFont val="Arial"/>
      </d:rPr>
      <d:t xml:space="preserve">~ požarna odpornost</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standardi, tehnične smernice:</d:t>
    </d:r>
    <d:r xmlns:d="http://schemas.openxmlformats.org/spreadsheetml/2006/main">
      <d:rPr>
        <d:sz val="11"/>
        <d:color rgb="FF000000"/>
        <d:rFont val="Arial"/>
      </d:rPr>
      <d:t xml:space="preserve"> SIST EN 14351-1, TSG-1-004:2010
</d:t>
    </d:r>
    <d:r xmlns:d="http://schemas.openxmlformats.org/spreadsheetml/2006/main">
      <d:rPr>
        <d:b/>
        <d:sz val="11"/>
        <d:color rgb="FF000000"/>
        <d:rFont val="Arial"/>
      </d:rPr>
      <d:t xml:space="preserve">~ montaža:</d:t>
    </d:r>
    <d:r xmlns:d="http://schemas.openxmlformats.org/spreadsheetml/2006/main">
      <d:rPr>
        <d:sz val="11"/>
        <d:color rgb="FF000000"/>
        <d:rFont val="Arial"/>
      </d:rPr>
      <d:t xml:space="preserve"> po sistemu energetsko učinkovite montaže (RAL montaža), zaključki na gradbeni element znotraj paronepropustni, zunaj paroprepustni, tesnilne gume v svetlo sivi oz. temno sivi barvi, sistemski ozemljitveni element
</d:t>
    </d:r>
  </si>
  <si>
    <d:r xmlns:d="http://schemas.openxmlformats.org/spreadsheetml/2006/main">
      <d:rPr>
        <d:sz val="11"/>
        <d:rFont val="Arial"/>
      </d:rPr>
      <d:t xml:space="preserve">STEKLENE STENE</d:t>
    </d:r>
  </si>
  <si>
    <d:r xmlns:d="http://schemas.openxmlformats.org/spreadsheetml/2006/main">
      <d:rPr>
        <d:sz val="11"/>
        <d:rFont val="Arial"/>
      </d:rPr>
      <d:t xml:space="preserve">Dobava in montaža okenskega sistema iz visoko toplotno izoliranih aluminijastih profilov, kot ALUK SL50 
~</d:t>
    </d:r>
    <d:r xmlns:d="http://schemas.openxmlformats.org/spreadsheetml/2006/main">
      <d:rPr>
        <d:b/>
        <d:sz val="11"/>
        <d:color rgb="FF000000"/>
        <d:rFont val="Arial"/>
      </d:rPr>
      <d:t xml:space="preserve"> oznaka:</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StS1</d:t>
    </d:r>
    <d:r xmlns:d="http://schemas.openxmlformats.org/spreadsheetml/2006/main">
      <d:rPr>
        <d:sz val="11"/>
        <d:color rgb="FF000000"/>
        <d:rFont val="Arial"/>
      </d:rPr>
      <d:t xml:space="preserve">- tridelna steklena stena</d:t>
    </d:r>
    <d:r xmlns:d="http://schemas.openxmlformats.org/spreadsheetml/2006/main">
      <d:rPr>
        <d:b/>
        <d:sz val="11"/>
        <d:color rgb="FF000000"/>
        <d:rFont val="Arial"/>
      </d:rPr>
      <d:t xml:space="preserve">
~ dimenzije: </d:t>
    </d:r>
    <d:r xmlns:d="http://schemas.openxmlformats.org/spreadsheetml/2006/main">
      <d:rPr>
        <d:sz val="11"/>
        <d:color rgb="FF000000"/>
        <d:rFont val="Arial"/>
      </d:rPr>
      <d:t xml:space="preserve">495,5/258 cm
~ </d:t>
    </d:r>
    <d:r xmlns:d="http://schemas.openxmlformats.org/spreadsheetml/2006/main">
      <d:rPr>
        <d:b/>
        <d:sz val="11"/>
        <d:color rgb="FF000000"/>
        <d:rFont val="Arial"/>
      </d:rPr>
      <d:t xml:space="preserve">parapet</d:t>
    </d:r>
    <d:r xmlns:d="http://schemas.openxmlformats.org/spreadsheetml/2006/main">
      <d:rPr>
        <d:sz val="11"/>
        <d:color rgb="FF000000"/>
        <d:rFont val="Arial"/>
      </d:rPr>
      <d:t xml:space="preserve">: 0 cm
</d:t>
    </d:r>
    <d:r xmlns:d="http://schemas.openxmlformats.org/spreadsheetml/2006/main">
      <d:rPr>
        <d:b/>
        <d:sz val="11"/>
        <d:color rgb="FF000000"/>
        <d:rFont val="Arial"/>
      </d:rPr>
      <d:t xml:space="preserve">~ odpiranje</d:t>
    </d:r>
    <d:r xmlns:d="http://schemas.openxmlformats.org/spreadsheetml/2006/main">
      <d:rPr>
        <d:sz val="11"/>
        <d:color rgb="FF000000"/>
        <d:rFont val="Arial"/>
      </d:rPr>
      <d:t xml:space="preserve">: 3 x FIX
~ </d:t>
    </d:r>
    <d:r xmlns:d="http://schemas.openxmlformats.org/spreadsheetml/2006/main">
      <d:rPr>
        <d:b/>
        <d:sz val="11"/>
        <d:color rgb="FF000000"/>
        <d:rFont val="Arial"/>
      </d:rPr>
      <d:t xml:space="preserve">okenski sistem</d:t>
    </d:r>
    <d:r xmlns:d="http://schemas.openxmlformats.org/spreadsheetml/2006/main">
      <d:rPr>
        <d:sz val="11"/>
        <d:color rgb="FF000000"/>
        <d:rFont val="Arial"/>
      </d:rPr>
      <d:t xml:space="preserve">: iz visoko toplotno izoliranih Alu profilov po sistemu ALUK SL50 
</d:t>
    </d:r>
    <d:r xmlns:d="http://schemas.openxmlformats.org/spreadsheetml/2006/main">
      <d:rPr>
        <d:b/>
        <d:sz val="11"/>
        <d:color rgb="FF000000"/>
        <d:rFont val="Arial"/>
      </d:rPr>
      <d:t xml:space="preserve">~ vgradnja:</d:t>
    </d:r>
    <d:r xmlns:d="http://schemas.openxmlformats.org/spreadsheetml/2006/main">
      <d:rPr>
        <d:sz val="11"/>
        <d:color rgb="FF000000"/>
        <d:rFont val="Arial"/>
      </d:rPr>
      <d:t xml:space="preserve"> čelno v AB stene in preklade z nerjavnimi konzolami in sidri (tipske pritrditve izbranega izvajalca)
</d:t>
    </d:r>
    <d:r xmlns:d="http://schemas.openxmlformats.org/spreadsheetml/2006/main">
      <d:rPr>
        <d:b/>
        <d:sz val="11"/>
        <d:color rgb="FF000000"/>
        <d:rFont val="Arial"/>
      </d:rPr>
      <d:t xml:space="preserve">~ okvir:</d:t>
    </d:r>
    <d:r xmlns:d="http://schemas.openxmlformats.org/spreadsheetml/2006/main">
      <d:rPr>
        <d:sz val="11"/>
        <d:color rgb="FF000000"/>
        <d:rFont val="Arial"/>
      </d:rPr>
      <d:t xml:space="preserve"> toplotno izoliran okvir debeline 162 mm, vroče prašno barvan RAL 7044
</d:t>
    </d:r>
    <d:r xmlns:d="http://schemas.openxmlformats.org/spreadsheetml/2006/main">
      <d:rPr>
        <d:b/>
        <d:sz val="11"/>
        <d:color rgb="FF000000"/>
        <d:rFont val="Arial"/>
      </d:rPr>
      <d:t xml:space="preserve">~ zasteklitev</d:t>
    </d:r>
    <d:r xmlns:d="http://schemas.openxmlformats.org/spreadsheetml/2006/main">
      <d:rPr>
        <d:sz val="11"/>
        <d:color rgb="FF000000"/>
        <d:rFont val="Arial"/>
      </d:rPr>
      <d:t xml:space="preserve">: troslojno, izolacijsko varnostno steklo 8ESG/14/4ESG/14/6ESG
</d:t>
    </d:r>
    <d:r xmlns:d="http://schemas.openxmlformats.org/spreadsheetml/2006/main">
      <d:rPr>
        <d:b/>
        <d:sz val="11"/>
        <d:color rgb="FF000000"/>
        <d:rFont val="Arial"/>
      </d:rPr>
      <d:t xml:space="preserve">~ zasteklitev z emajliranim steklom</d:t>
    </d:r>
    <d:r xmlns:d="http://schemas.openxmlformats.org/spreadsheetml/2006/main">
      <d:rPr>
        <d:sz val="11"/>
        <d:color rgb="FF000000"/>
        <d:rFont val="Arial"/>
      </d:rPr>
      <d:t xml:space="preserve">: emajlirano steklo po izboru projektanta, kitana fuga na vogalih, na steklo je po celotni površini lepljena izolacijska samolepilna plošča kot Quick Tape
</d:t>
    </d:r>
    <d:r xmlns:d="http://schemas.openxmlformats.org/spreadsheetml/2006/main">
      <d:rPr>
        <d:b/>
        <d:sz val="11"/>
        <d:color rgb="FF000000"/>
        <d:rFont val="Arial"/>
      </d:rPr>
      <d:t xml:space="preserve">~ distančnik:</d:t>
    </d:r>
    <d:r xmlns:d="http://schemas.openxmlformats.org/spreadsheetml/2006/main">
      <d:rPr>
        <d:sz val="11"/>
        <d:color rgb="FF000000"/>
        <d:rFont val="Arial"/>
      </d:rPr>
      <d:t xml:space="preserve"> iz umetne mase (npr.TPS)
</d:t>
    </d:r>
    <d:r xmlns:d="http://schemas.openxmlformats.org/spreadsheetml/2006/main">
      <d:rPr>
        <d:b/>
        <d:sz val="11"/>
        <d:color rgb="FF000000"/>
        <d:rFont val="Arial"/>
      </d:rPr>
      <d:t xml:space="preserve">Nadaljevanje postavke sledi v naslednji vrstici</d:t>
    </d:r>
  </si>
  <si>
    <d:r xmlns:d="http://schemas.openxmlformats.org/spreadsheetml/2006/main">
      <d:rPr>
        <d:b/>
        <d:sz val="11"/>
        <d:rFont val="Arial"/>
      </d:rPr>
      <d:t xml:space="preserve">~ notranja okenska polica</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zunanja okenska polica, stranske in zgornja špaleta : </d:t>
    </d:r>
    <d:r xmlns:d="http://schemas.openxmlformats.org/spreadsheetml/2006/main">
      <d:rPr>
        <d:sz val="11"/>
        <d:color rgb="FF000000"/>
        <d:rFont val="Arial"/>
      </d:rPr>
      <d:t xml:space="preserve">okvir iz aluminijastih kompozitnih plošč (sestavni del obešene fasade) 
</d:t>
    </d:r>
    <d:r xmlns:d="http://schemas.openxmlformats.org/spreadsheetml/2006/main">
      <d:rPr>
        <d:b/>
        <d:sz val="11"/>
        <d:color rgb="FF000000"/>
        <d:rFont val="Arial"/>
      </d:rPr>
      <d:t xml:space="preserve">~ senčila</d:t>
    </d:r>
    <d:r xmlns:d="http://schemas.openxmlformats.org/spreadsheetml/2006/main">
      <d:rPr>
        <d:sz val="11"/>
        <d:color rgb="FF000000"/>
        <d:rFont val="Arial"/>
      </d:rPr>
      <d:t xml:space="preserve">:zunanji zip SCREEN zasenčitveni panel, podometni sistem montažne kasete, tekstl negorljiv, tkanina iz steklenih vlaken, barva 10010 (antracit), prosojnost 5%, TUV 3,6,  napetost el. pogona 230 V, dovodni kabel 1,5 mm. Dimenzija senčil 1 kos cca 345 x 268 cm na steno StS1.
</d:t>
    </d:r>
    <d:r xmlns:d="http://schemas.openxmlformats.org/spreadsheetml/2006/main">
      <d:rPr>
        <d:b/>
        <d:sz val="11"/>
        <d:color rgb="FF000000"/>
        <d:rFont val="Arial"/>
      </d:rPr>
      <d:t xml:space="preserve">~ Uw celota</d:t>
    </d:r>
    <d:r xmlns:d="http://schemas.openxmlformats.org/spreadsheetml/2006/main">
      <d:rPr>
        <d:sz val="11"/>
        <d:color rgb="FF000000"/>
        <d:rFont val="Arial"/>
      </d:rPr>
      <d:t xml:space="preserve">: 1,1 W/m2K
</d:t>
    </d:r>
    <d:r xmlns:d="http://schemas.openxmlformats.org/spreadsheetml/2006/main">
      <d:rPr>
        <d:b/>
        <d:sz val="11"/>
        <d:color rgb="FF000000"/>
        <d:rFont val="Arial"/>
      </d:rPr>
      <d:t xml:space="preserve">~ Ug steklo</d:t>
    </d:r>
    <d:r xmlns:d="http://schemas.openxmlformats.org/spreadsheetml/2006/main">
      <d:rPr>
        <d:sz val="11"/>
        <d:color rgb="FF000000"/>
        <d:rFont val="Arial"/>
      </d:rPr>
      <d:t xml:space="preserve">: &lt; 0,6 W/m2K (kot npr. Ipasol Neutral 70/39)
</d:t>
    </d:r>
    <d:r xmlns:d="http://schemas.openxmlformats.org/spreadsheetml/2006/main">
      <d:rPr>
        <d:b/>
        <d:sz val="11"/>
        <d:color rgb="FF000000"/>
        <d:rFont val="Arial"/>
      </d:rPr>
      <d:t xml:space="preserve">~ Lt &gt; 60%, g &lt; 46%</d:t>
    </d:r>
    <d:r xmlns:d="http://schemas.openxmlformats.org/spreadsheetml/2006/main">
      <d:rPr>
        <d:sz val="11"/>
        <d:color rgb="FF000000"/>
        <d:rFont val="Arial"/>
      </d:rPr>
      <d:t xml:space="preserve"> ( steklo z zaščitnim nanosom in znižano vrednostjo prehoda energije, v nevtralnem izgledu-brez refleksije)
</d:t>
    </d:r>
    <d:r xmlns:d="http://schemas.openxmlformats.org/spreadsheetml/2006/main">
      <d:rPr>
        <d:b/>
        <d:sz val="11"/>
        <d:color rgb="FF000000"/>
        <d:rFont val="Arial"/>
      </d:rPr>
      <d:t xml:space="preserve">~ Rw:</d:t>
    </d:r>
    <d:r xmlns:d="http://schemas.openxmlformats.org/spreadsheetml/2006/main">
      <d:rPr>
        <d:sz val="11"/>
        <d:color rgb="FF000000"/>
        <d:rFont val="Arial"/>
      </d:rPr>
      <d:t xml:space="preserve"> 46 dB: 
</d:t>
    </d:r>
    <d:r xmlns:d="http://schemas.openxmlformats.org/spreadsheetml/2006/main">
      <d:rPr>
        <d:b/>
        <d:sz val="11"/>
        <d:color rgb="FF000000"/>
        <d:rFont val="Arial"/>
      </d:rPr>
      <d:t xml:space="preserve">~ požarna odpornost</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standardi, tehnične smernice:</d:t>
    </d:r>
    <d:r xmlns:d="http://schemas.openxmlformats.org/spreadsheetml/2006/main">
      <d:rPr>
        <d:sz val="11"/>
        <d:color rgb="FF000000"/>
        <d:rFont val="Arial"/>
      </d:rPr>
      <d:t xml:space="preserve"> SIST EN 14351-1, TSG-1-004:2010
</d:t>
    </d:r>
    <d:r xmlns:d="http://schemas.openxmlformats.org/spreadsheetml/2006/main">
      <d:rPr>
        <d:b/>
        <d:sz val="11"/>
        <d:color rgb="FF000000"/>
        <d:rFont val="Arial"/>
      </d:rPr>
      <d:t xml:space="preserve">~ montaža:</d:t>
    </d:r>
    <d:r xmlns:d="http://schemas.openxmlformats.org/spreadsheetml/2006/main">
      <d:rPr>
        <d:sz val="11"/>
        <d:color rgb="FF000000"/>
        <d:rFont val="Arial"/>
      </d:rPr>
      <d:t xml:space="preserve"> po sistemu energetsko učinkovite montaže (RAL montaža), zaključki na gradbeni element znotraj paronepropustni, zunaj paroprepustni, tesnilne gume v svetlo sivi oz. temno sivi barvi, sistemski ozemljitveni element
</d:t>
    </d:r>
  </si>
  <si>
    <d:r xmlns:d="http://schemas.openxmlformats.org/spreadsheetml/2006/main">
      <d:rPr>
        <d:sz val="11"/>
        <d:rFont val="Arial"/>
      </d:rPr>
      <d:t xml:space="preserve">Dobava in montaža okenskega sistema iz visoko toplotno izoliranih aluminijastih profilov, kot ALUK SL50 in ALUK C77K (francoska okna) 
~</d:t>
    </d:r>
    <d:r xmlns:d="http://schemas.openxmlformats.org/spreadsheetml/2006/main">
      <d:rPr>
        <d:b/>
        <d:sz val="11"/>
        <d:color rgb="FF000000"/>
        <d:rFont val="Arial"/>
      </d:rPr>
      <d:t xml:space="preserve"> oznaka:</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StS2</d:t>
    </d:r>
    <d:r xmlns:d="http://schemas.openxmlformats.org/spreadsheetml/2006/main">
      <d:rPr>
        <d:sz val="11"/>
        <d:color rgb="FF000000"/>
        <d:rFont val="Arial"/>
      </d:rPr>
      <d:t xml:space="preserve">- šestdelna steklena stena s francoskima oknoma</d:t>
    </d:r>
    <d:r xmlns:d="http://schemas.openxmlformats.org/spreadsheetml/2006/main">
      <d:rPr>
        <d:b/>
        <d:sz val="11"/>
        <d:color rgb="FF000000"/>
        <d:rFont val="Arial"/>
      </d:rPr>
      <d:t xml:space="preserve">
~ dimenzije:</d:t>
    </d:r>
    <d:r xmlns:d="http://schemas.openxmlformats.org/spreadsheetml/2006/main">
      <d:rPr>
        <d:sz val="11"/>
        <d:color rgb="FF000000"/>
        <d:rFont val="Arial"/>
      </d:rPr>
      <d:t xml:space="preserve"> 870,5/258 cm
~ </d:t>
    </d:r>
    <d:r xmlns:d="http://schemas.openxmlformats.org/spreadsheetml/2006/main">
      <d:rPr>
        <d:b/>
        <d:sz val="11"/>
        <d:color rgb="FF000000"/>
        <d:rFont val="Arial"/>
      </d:rPr>
      <d:t xml:space="preserve">parapet</d:t>
    </d:r>
    <d:r xmlns:d="http://schemas.openxmlformats.org/spreadsheetml/2006/main">
      <d:rPr>
        <d:sz val="11"/>
        <d:color rgb="FF000000"/>
        <d:rFont val="Arial"/>
      </d:rPr>
      <d:t xml:space="preserve">: 0 cm
</d:t>
    </d:r>
    <d:r xmlns:d="http://schemas.openxmlformats.org/spreadsheetml/2006/main">
      <d:rPr>
        <d:b/>
        <d:sz val="11"/>
        <d:color rgb="FF000000"/>
        <d:rFont val="Arial"/>
      </d:rPr>
      <d:t xml:space="preserve">~ odpiranje</d:t>
    </d:r>
    <d:r xmlns:d="http://schemas.openxmlformats.org/spreadsheetml/2006/main">
      <d:rPr>
        <d:sz val="11"/>
        <d:color rgb="FF000000"/>
        <d:rFont val="Arial"/>
      </d:rPr>
      <d:t xml:space="preserve">: 2 x V os, 2 x H os, 4 x FIX
~ </d:t>
    </d:r>
    <d:r xmlns:d="http://schemas.openxmlformats.org/spreadsheetml/2006/main">
      <d:rPr>
        <d:b/>
        <d:sz val="11"/>
        <d:color rgb="FF000000"/>
        <d:rFont val="Arial"/>
      </d:rPr>
      <d:t xml:space="preserve">okenski sistem</d:t>
    </d:r>
    <d:r xmlns:d="http://schemas.openxmlformats.org/spreadsheetml/2006/main">
      <d:rPr>
        <d:sz val="11"/>
        <d:color rgb="FF000000"/>
        <d:rFont val="Arial"/>
      </d:rPr>
      <d:t xml:space="preserve">: iz visoko toplotno izoliranih Alu profilov po sistemu ALUK SL50  in ALUK C77K (francoska okna)
</d:t>
    </d:r>
    <d:r xmlns:d="http://schemas.openxmlformats.org/spreadsheetml/2006/main">
      <d:rPr>
        <d:b/>
        <d:sz val="11"/>
        <d:color rgb="FF000000"/>
        <d:rFont val="Arial"/>
      </d:rPr>
      <d:t xml:space="preserve">~ vgradnja:</d:t>
    </d:r>
    <d:r xmlns:d="http://schemas.openxmlformats.org/spreadsheetml/2006/main">
      <d:rPr>
        <d:sz val="11"/>
        <d:color rgb="FF000000"/>
        <d:rFont val="Arial"/>
      </d:rPr>
      <d:t xml:space="preserve"> čelno v AB stene in preklade z nerjavnimi konzolami in sidri (tipske pritrditve izbranega izvajalca)
~</d:t>
    </d:r>
    <d:r xmlns:d="http://schemas.openxmlformats.org/spreadsheetml/2006/main">
      <d:rPr>
        <d:b/>
        <d:sz val="11"/>
        <d:color rgb="FF000000"/>
        <d:rFont val="Arial"/>
      </d:rPr>
      <d:t xml:space="preserve"> krilo francoskega okna:</d:t>
    </d:r>
    <d:r xmlns:d="http://schemas.openxmlformats.org/spreadsheetml/2006/main">
      <d:rPr>
        <d:sz val="11"/>
        <d:color rgb="FF000000"/>
        <d:rFont val="Arial"/>
      </d:rPr>
      <d:t xml:space="preserve"> toplotno izoliran okvir debeline 87 mm, vroče prašno barvan Ral 7016
</d:t>
    </d:r>
    <d:r xmlns:d="http://schemas.openxmlformats.org/spreadsheetml/2006/main">
      <d:rPr>
        <d:b/>
        <d:sz val="11"/>
        <d:color rgb="FF000000"/>
        <d:rFont val="Arial"/>
      </d:rPr>
      <d:t xml:space="preserve">~ zaščitna ograja na francoskem oknu:</d:t>
    </d:r>
    <d:r xmlns:d="http://schemas.openxmlformats.org/spreadsheetml/2006/main">
      <d:rPr>
        <d:sz val="11"/>
        <d:color rgb="FF000000"/>
        <d:rFont val="Arial"/>
      </d:rPr>
      <d:t xml:space="preserve"> sistemska rešitev steklene stene, v sestavi iz Alu profilov (okvir in prečke)dim 20/40 mm, barvano RAL 7016
</d:t>
    </d:r>
    <d:r xmlns:d="http://schemas.openxmlformats.org/spreadsheetml/2006/main">
      <d:rPr>
        <d:b/>
        <d:sz val="11"/>
        <d:color rgb="FF000000"/>
        <d:rFont val="Arial"/>
      </d:rPr>
      <d:t xml:space="preserve">~ okvir:</d:t>
    </d:r>
    <d:r xmlns:d="http://schemas.openxmlformats.org/spreadsheetml/2006/main">
      <d:rPr>
        <d:sz val="11"/>
        <d:color rgb="FF000000"/>
        <d:rFont val="Arial"/>
      </d:rPr>
      <d:t xml:space="preserve"> toplotno izoliran okvir debeline 162 mm, vroče prašno barvan RAL 7044
</d:t>
    </d:r>
    <d:r xmlns:d="http://schemas.openxmlformats.org/spreadsheetml/2006/main">
      <d:rPr>
        <d:b/>
        <d:sz val="11"/>
        <d:color rgb="FF000000"/>
        <d:rFont val="Arial"/>
      </d:rPr>
      <d:t xml:space="preserve">~ zasteklitev</d:t>
    </d:r>
    <d:r xmlns:d="http://schemas.openxmlformats.org/spreadsheetml/2006/main">
      <d:rPr>
        <d:sz val="11"/>
        <d:color rgb="FF000000"/>
        <d:rFont val="Arial"/>
      </d:rPr>
      <d:t xml:space="preserve">: troslojno, izolacijsko varnostno steklo 8ESG/14/4ESG/14/6ESG
</d:t>
    </d:r>
    <d:r xmlns:d="http://schemas.openxmlformats.org/spreadsheetml/2006/main">
      <d:rPr>
        <d:b/>
        <d:sz val="11"/>
        <d:color rgb="FF000000"/>
        <d:rFont val="Arial"/>
      </d:rPr>
      <d:t xml:space="preserve">~ zasteklitev z emajliranim steklom</d:t>
    </d:r>
    <d:r xmlns:d="http://schemas.openxmlformats.org/spreadsheetml/2006/main">
      <d:rPr>
        <d:sz val="11"/>
        <d:color rgb="FF000000"/>
        <d:rFont val="Arial"/>
      </d:rPr>
      <d:t xml:space="preserve">: emajlirano steklo po izboru projektanta, kitana fuga na vogalih, na steklo je po celotni površini lepljena izolacijska samolepilna plošča kot Quick Tape
</d:t>
    </d:r>
    <d:r xmlns:d="http://schemas.openxmlformats.org/spreadsheetml/2006/main">
      <d:rPr>
        <d:b/>
        <d:sz val="11"/>
        <d:color rgb="FF000000"/>
        <d:rFont val="Arial"/>
      </d:rPr>
      <d:t xml:space="preserve">~ distančnik:</d:t>
    </d:r>
    <d:r xmlns:d="http://schemas.openxmlformats.org/spreadsheetml/2006/main">
      <d:rPr>
        <d:sz val="11"/>
        <d:color rgb="FF000000"/>
        <d:rFont val="Arial"/>
      </d:rPr>
      <d:t xml:space="preserve"> iz umetne mase (npr.TPS)
</d:t>
    </d:r>
    <d:r xmlns:d="http://schemas.openxmlformats.org/spreadsheetml/2006/main">
      <d:rPr>
        <d:b/>
        <d:sz val="11"/>
        <d:color rgb="FF000000"/>
        <d:rFont val="Arial"/>
      </d:rPr>
      <d:t xml:space="preserve">Nadaljevanje postavke sledi v naslednji vrstici</d:t>
    </d:r>
  </si>
  <si>
    <d:r xmlns:d="http://schemas.openxmlformats.org/spreadsheetml/2006/main">
      <d:rPr>
        <d:b/>
        <d:sz val="11"/>
        <d:rFont val="Arial"/>
      </d:rPr>
      <d:t xml:space="preserve">~ notranja okenska polica</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zunanja okenska polica, stranske in zgornja špaleta : </d:t>
    </d:r>
    <d:r xmlns:d="http://schemas.openxmlformats.org/spreadsheetml/2006/main">
      <d:rPr>
        <d:sz val="11"/>
        <d:color rgb="FF000000"/>
        <d:rFont val="Arial"/>
      </d:rPr>
      <d:t xml:space="preserve">okvir iz aluminijastih kompozitnih plošč (sestavni del obešene fasade) 
</d:t>
    </d:r>
    <d:r xmlns:d="http://schemas.openxmlformats.org/spreadsheetml/2006/main">
      <d:rPr>
        <d:b/>
        <d:sz val="11"/>
        <d:color rgb="FF000000"/>
        <d:rFont val="Arial"/>
      </d:rPr>
      <d:t xml:space="preserve">~ senčila</d:t>
    </d:r>
    <d:r xmlns:d="http://schemas.openxmlformats.org/spreadsheetml/2006/main">
      <d:rPr>
        <d:sz val="11"/>
        <d:color rgb="FF000000"/>
        <d:rFont val="Arial"/>
      </d:rPr>
      <d:t xml:space="preserve">:zunanji zip SCREEN zasenčitveni panel, podometni sistem montažne kasete, tekstl negorljiv, tkanina iz steklenih vlaken, barva 10010 (antracit), prosojnost 5%, TUV 3,6, napetost el. pogona 230 V, dovodni kabel 1,5 mm. Dimenzija senčil 2 kosa cca 300 x 268 cm na steno StS2.
</d:t>
    </d:r>
    <d:r xmlns:d="http://schemas.openxmlformats.org/spreadsheetml/2006/main">
      <d:rPr>
        <d:b/>
        <d:sz val="11"/>
        <d:color rgb="FF000000"/>
        <d:rFont val="Arial"/>
      </d:rPr>
      <d:t xml:space="preserve">~ Uw celota</d:t>
    </d:r>
    <d:r xmlns:d="http://schemas.openxmlformats.org/spreadsheetml/2006/main">
      <d:rPr>
        <d:sz val="11"/>
        <d:color rgb="FF000000"/>
        <d:rFont val="Arial"/>
      </d:rPr>
      <d:t xml:space="preserve">: 1,1 W/m2K
</d:t>
    </d:r>
    <d:r xmlns:d="http://schemas.openxmlformats.org/spreadsheetml/2006/main">
      <d:rPr>
        <d:b/>
        <d:sz val="11"/>
        <d:color rgb="FF000000"/>
        <d:rFont val="Arial"/>
      </d:rPr>
      <d:t xml:space="preserve">~ Ug steklo</d:t>
    </d:r>
    <d:r xmlns:d="http://schemas.openxmlformats.org/spreadsheetml/2006/main">
      <d:rPr>
        <d:sz val="11"/>
        <d:color rgb="FF000000"/>
        <d:rFont val="Arial"/>
      </d:rPr>
      <d:t xml:space="preserve">: &lt; 0,6 W/m2K (kot npr. Ipasol Neutral 70/39)
</d:t>
    </d:r>
    <d:r xmlns:d="http://schemas.openxmlformats.org/spreadsheetml/2006/main">
      <d:rPr>
        <d:b/>
        <d:sz val="11"/>
        <d:color rgb="FF000000"/>
        <d:rFont val="Arial"/>
      </d:rPr>
      <d:t xml:space="preserve">~ Lt &gt; 60%, g &lt; 46%</d:t>
    </d:r>
    <d:r xmlns:d="http://schemas.openxmlformats.org/spreadsheetml/2006/main">
      <d:rPr>
        <d:sz val="11"/>
        <d:color rgb="FF000000"/>
        <d:rFont val="Arial"/>
      </d:rPr>
      <d:t xml:space="preserve"> ( steklo z zaščitnim nanosom in znižano vrednostjo prehoda energije, v nevtralnem izgledu-brez refleksije)
</d:t>
    </d:r>
    <d:r xmlns:d="http://schemas.openxmlformats.org/spreadsheetml/2006/main">
      <d:rPr>
        <d:b/>
        <d:sz val="11"/>
        <d:color rgb="FF000000"/>
        <d:rFont val="Arial"/>
      </d:rPr>
      <d:t xml:space="preserve">~ Rw:</d:t>
    </d:r>
    <d:r xmlns:d="http://schemas.openxmlformats.org/spreadsheetml/2006/main">
      <d:rPr>
        <d:sz val="11"/>
        <d:color rgb="FF000000"/>
        <d:rFont val="Arial"/>
      </d:rPr>
      <d:t xml:space="preserve"> 46 dB 
</d:t>
    </d:r>
    <d:r xmlns:d="http://schemas.openxmlformats.org/spreadsheetml/2006/main">
      <d:rPr>
        <d:b/>
        <d:sz val="11"/>
        <d:color rgb="FF000000"/>
        <d:rFont val="Arial"/>
      </d:rPr>
      <d:t xml:space="preserve">~ požarna odpornost</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standardi, tehnične smernice:</d:t>
    </d:r>
    <d:r xmlns:d="http://schemas.openxmlformats.org/spreadsheetml/2006/main">
      <d:rPr>
        <d:sz val="11"/>
        <d:color rgb="FF000000"/>
        <d:rFont val="Arial"/>
      </d:rPr>
      <d:t xml:space="preserve"> SIST EN 14351-1, TSG-1-004:2010
</d:t>
    </d:r>
    <d:r xmlns:d="http://schemas.openxmlformats.org/spreadsheetml/2006/main">
      <d:rPr>
        <d:b/>
        <d:sz val="11"/>
        <d:color rgb="FF000000"/>
        <d:rFont val="Arial"/>
      </d:rPr>
      <d:t xml:space="preserve">~ montaža:</d:t>
    </d:r>
    <d:r xmlns:d="http://schemas.openxmlformats.org/spreadsheetml/2006/main">
      <d:rPr>
        <d:sz val="11"/>
        <d:color rgb="FF000000"/>
        <d:rFont val="Arial"/>
      </d:rPr>
      <d:t xml:space="preserve"> po sistemu energetsko učinkovite montaže (RAL montaža), zaključki na gradbeni element znotraj paronepropustni, zunaj paroprepustni, tesnilne gume v svetlo sivi oz. temno sivi barvi, sistemski ozemljitveni element
</d:t>
    </d:r>
  </si>
  <si>
    <d:r xmlns:d="http://schemas.openxmlformats.org/spreadsheetml/2006/main">
      <d:rPr>
        <d:sz val="11"/>
        <d:rFont val="Arial"/>
      </d:rPr>
      <d:t xml:space="preserve">Dobava in montaža okenskega sistema iz visoko toplotno izoliranih aluminijastih profilov, kot ALUK SL50 in ALUK C77K (francoska okna) 
~</d:t>
    </d:r>
    <d:r xmlns:d="http://schemas.openxmlformats.org/spreadsheetml/2006/main">
      <d:rPr>
        <d:b/>
        <d:sz val="11"/>
        <d:color rgb="FF000000"/>
        <d:rFont val="Arial"/>
      </d:rPr>
      <d:t xml:space="preserve"> oznaka:</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StS3</d:t>
    </d:r>
    <d:r xmlns:d="http://schemas.openxmlformats.org/spreadsheetml/2006/main">
      <d:rPr>
        <d:sz val="11"/>
        <d:color rgb="FF000000"/>
        <d:rFont val="Arial"/>
      </d:rPr>
      <d:t xml:space="preserve">- dvodelna steklena stena s francoskim oknom</d:t>
    </d:r>
    <d:r xmlns:d="http://schemas.openxmlformats.org/spreadsheetml/2006/main">
      <d:rPr>
        <d:b/>
        <d:sz val="11"/>
        <d:color rgb="FF000000"/>
        <d:rFont val="Arial"/>
      </d:rPr>
      <d:t xml:space="preserve">
~ dimenzije:</d:t>
    </d:r>
    <d:r xmlns:d="http://schemas.openxmlformats.org/spreadsheetml/2006/main">
      <d:rPr>
        <d:sz val="11"/>
        <d:color rgb="FF000000"/>
        <d:rFont val="Arial"/>
      </d:rPr>
      <d:t xml:space="preserve"> 305/258 cm
~ </d:t>
    </d:r>
    <d:r xmlns:d="http://schemas.openxmlformats.org/spreadsheetml/2006/main">
      <d:rPr>
        <d:b/>
        <d:sz val="11"/>
        <d:color rgb="FF000000"/>
        <d:rFont val="Arial"/>
      </d:rPr>
      <d:t xml:space="preserve">parapet</d:t>
    </d:r>
    <d:r xmlns:d="http://schemas.openxmlformats.org/spreadsheetml/2006/main">
      <d:rPr>
        <d:sz val="11"/>
        <d:color rgb="FF000000"/>
        <d:rFont val="Arial"/>
      </d:rPr>
      <d:t xml:space="preserve">: 0 cm
</d:t>
    </d:r>
    <d:r xmlns:d="http://schemas.openxmlformats.org/spreadsheetml/2006/main">
      <d:rPr>
        <d:b/>
        <d:sz val="11"/>
        <d:color rgb="FF000000"/>
        <d:rFont val="Arial"/>
      </d:rPr>
      <d:t xml:space="preserve">~ odpiranje</d:t>
    </d:r>
    <d:r xmlns:d="http://schemas.openxmlformats.org/spreadsheetml/2006/main">
      <d:rPr>
        <d:sz val="11"/>
        <d:color rgb="FF000000"/>
        <d:rFont val="Arial"/>
      </d:rPr>
      <d:t xml:space="preserve">: 1 x V os, 1 x H os, 1 x FIX
~ </d:t>
    </d:r>
    <d:r xmlns:d="http://schemas.openxmlformats.org/spreadsheetml/2006/main">
      <d:rPr>
        <d:b/>
        <d:sz val="11"/>
        <d:color rgb="FF000000"/>
        <d:rFont val="Arial"/>
      </d:rPr>
      <d:t xml:space="preserve">okenski sistem</d:t>
    </d:r>
    <d:r xmlns:d="http://schemas.openxmlformats.org/spreadsheetml/2006/main">
      <d:rPr>
        <d:sz val="11"/>
        <d:color rgb="FF000000"/>
        <d:rFont val="Arial"/>
      </d:rPr>
      <d:t xml:space="preserve">: iz visoko toplotno izoliranih Alu profilov po sistemu ALUK SL50  in ALUK C77K (francoska okna)
</d:t>
    </d:r>
    <d:r xmlns:d="http://schemas.openxmlformats.org/spreadsheetml/2006/main">
      <d:rPr>
        <d:b/>
        <d:sz val="11"/>
        <d:color rgb="FF000000"/>
        <d:rFont val="Arial"/>
      </d:rPr>
      <d:t xml:space="preserve">~ vgradnja:</d:t>
    </d:r>
    <d:r xmlns:d="http://schemas.openxmlformats.org/spreadsheetml/2006/main">
      <d:rPr>
        <d:sz val="11"/>
        <d:color rgb="FF000000"/>
        <d:rFont val="Arial"/>
      </d:rPr>
      <d:t xml:space="preserve"> čelno v AB stene in preklade z nerjavnimi konzolami in sidri (tipske pritrditve izbranega izvajalca)
~</d:t>
    </d:r>
    <d:r xmlns:d="http://schemas.openxmlformats.org/spreadsheetml/2006/main">
      <d:rPr>
        <d:b/>
        <d:sz val="11"/>
        <d:color rgb="FF000000"/>
        <d:rFont val="Arial"/>
      </d:rPr>
      <d:t xml:space="preserve"> krilo francoskega okna:</d:t>
    </d:r>
    <d:r xmlns:d="http://schemas.openxmlformats.org/spreadsheetml/2006/main">
      <d:rPr>
        <d:sz val="11"/>
        <d:color rgb="FF000000"/>
        <d:rFont val="Arial"/>
      </d:rPr>
      <d:t xml:space="preserve"> toplotno izoliran okvir debeline 87 mm, vroče prašno barvan Ral 7016
</d:t>
    </d:r>
    <d:r xmlns:d="http://schemas.openxmlformats.org/spreadsheetml/2006/main">
      <d:rPr>
        <d:b/>
        <d:sz val="11"/>
        <d:color rgb="FF000000"/>
        <d:rFont val="Arial"/>
      </d:rPr>
      <d:t xml:space="preserve">~ zaščitna ograja na francoskem oknu:</d:t>
    </d:r>
    <d:r xmlns:d="http://schemas.openxmlformats.org/spreadsheetml/2006/main">
      <d:rPr>
        <d:sz val="11"/>
        <d:color rgb="FF000000"/>
        <d:rFont val="Arial"/>
      </d:rPr>
      <d:t xml:space="preserve"> sistemska rešitev steklene stene, v sestavi iz Alu profilov (okvir in prečke)dim 20/40 mm, barvano RAL 7016
</d:t>
    </d:r>
    <d:r xmlns:d="http://schemas.openxmlformats.org/spreadsheetml/2006/main">
      <d:rPr>
        <d:b/>
        <d:sz val="11"/>
        <d:color rgb="FF000000"/>
        <d:rFont val="Arial"/>
      </d:rPr>
      <d:t xml:space="preserve">~ okvir:</d:t>
    </d:r>
    <d:r xmlns:d="http://schemas.openxmlformats.org/spreadsheetml/2006/main">
      <d:rPr>
        <d:sz val="11"/>
        <d:color rgb="FF000000"/>
        <d:rFont val="Arial"/>
      </d:rPr>
      <d:t xml:space="preserve"> toplotno izoliran okvir debeline 162 mm, vroče prašno barvan RAL 7044
</d:t>
    </d:r>
    <d:r xmlns:d="http://schemas.openxmlformats.org/spreadsheetml/2006/main">
      <d:rPr>
        <d:b/>
        <d:sz val="11"/>
        <d:color rgb="FF000000"/>
        <d:rFont val="Arial"/>
      </d:rPr>
      <d:t xml:space="preserve">~ zasteklitev</d:t>
    </d:r>
    <d:r xmlns:d="http://schemas.openxmlformats.org/spreadsheetml/2006/main">
      <d:rPr>
        <d:sz val="11"/>
        <d:color rgb="FF000000"/>
        <d:rFont val="Arial"/>
      </d:rPr>
      <d:t xml:space="preserve">: troslojno, izolacijsko varnostno steklo 8ESG/14/4ESG/14/6ESG
</d:t>
    </d:r>
    <d:r xmlns:d="http://schemas.openxmlformats.org/spreadsheetml/2006/main">
      <d:rPr>
        <d:b/>
        <d:sz val="11"/>
        <d:color rgb="FF000000"/>
        <d:rFont val="Arial"/>
      </d:rPr>
      <d:t xml:space="preserve">~ distančnik:</d:t>
    </d:r>
    <d:r xmlns:d="http://schemas.openxmlformats.org/spreadsheetml/2006/main">
      <d:rPr>
        <d:sz val="11"/>
        <d:color rgb="FF000000"/>
        <d:rFont val="Arial"/>
      </d:rPr>
      <d:t xml:space="preserve"> iz umetne mase (npr.TPS)
</d:t>
    </d:r>
    <d:r xmlns:d="http://schemas.openxmlformats.org/spreadsheetml/2006/main">
      <d:rPr>
        <d:b/>
        <d:sz val="11"/>
        <d:color rgb="FF000000"/>
        <d:rFont val="Arial"/>
      </d:rPr>
      <d:t xml:space="preserve">Nadaljevanje postavke sledi v naslednji vrstici</d:t>
    </d:r>
  </si>
  <si>
    <d:r xmlns:d="http://schemas.openxmlformats.org/spreadsheetml/2006/main">
      <d:rPr>
        <d:b/>
        <d:sz val="11"/>
        <d:rFont val="Arial"/>
      </d:rPr>
      <d:t xml:space="preserve">~ notranja okenska polica</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zunanja okenska polica, stranske in zgornja špaleta : </d:t>
    </d:r>
    <d:r xmlns:d="http://schemas.openxmlformats.org/spreadsheetml/2006/main">
      <d:rPr>
        <d:sz val="11"/>
        <d:color rgb="FF000000"/>
        <d:rFont val="Arial"/>
      </d:rPr>
      <d:t xml:space="preserve">okvir iz aluminijastih kompozitnih plošč (sestavni del obešene fasade) 
</d:t>
    </d:r>
    <d:r xmlns:d="http://schemas.openxmlformats.org/spreadsheetml/2006/main">
      <d:rPr>
        <d:b/>
        <d:sz val="11"/>
        <d:color rgb="FF000000"/>
        <d:rFont val="Arial"/>
      </d:rPr>
      <d:t xml:space="preserve">~ senčila</d:t>
    </d:r>
    <d:r xmlns:d="http://schemas.openxmlformats.org/spreadsheetml/2006/main">
      <d:rPr>
        <d:sz val="11"/>
        <d:color rgb="FF000000"/>
        <d:rFont val="Arial"/>
      </d:rPr>
      <d:t xml:space="preserve">:zunanji zip SCREEN zasenčitveni panel, podometni sistem montažne kasete, tekstl negorljiv, tkanina iz steklenih vlaken, barva 10010 (antracit), prosojnost 5%, TUV 3,6, napetost el. pogona 230 V, dovodni kabel 1,5 mm. Dimenzija senčil 1 kos cca 305 x 268 cm na steno StS3.
</d:t>
    </d:r>
    <d:r xmlns:d="http://schemas.openxmlformats.org/spreadsheetml/2006/main">
      <d:rPr>
        <d:b/>
        <d:sz val="11"/>
        <d:color rgb="FF000000"/>
        <d:rFont val="Arial"/>
      </d:rPr>
      <d:t xml:space="preserve">~ Uw celota</d:t>
    </d:r>
    <d:r xmlns:d="http://schemas.openxmlformats.org/spreadsheetml/2006/main">
      <d:rPr>
        <d:sz val="11"/>
        <d:color rgb="FF000000"/>
        <d:rFont val="Arial"/>
      </d:rPr>
      <d:t xml:space="preserve">: 1,1 W/m2K
</d:t>
    </d:r>
    <d:r xmlns:d="http://schemas.openxmlformats.org/spreadsheetml/2006/main">
      <d:rPr>
        <d:b/>
        <d:sz val="11"/>
        <d:color rgb="FF000000"/>
        <d:rFont val="Arial"/>
      </d:rPr>
      <d:t xml:space="preserve">~ Ug steklo</d:t>
    </d:r>
    <d:r xmlns:d="http://schemas.openxmlformats.org/spreadsheetml/2006/main">
      <d:rPr>
        <d:sz val="11"/>
        <d:color rgb="FF000000"/>
        <d:rFont val="Arial"/>
      </d:rPr>
      <d:t xml:space="preserve">: &lt; 0,6 W/m2K (kot npr. Ipasol Neutral 70/39)
</d:t>
    </d:r>
    <d:r xmlns:d="http://schemas.openxmlformats.org/spreadsheetml/2006/main">
      <d:rPr>
        <d:b/>
        <d:sz val="11"/>
        <d:color rgb="FF000000"/>
        <d:rFont val="Arial"/>
      </d:rPr>
      <d:t xml:space="preserve">~ Lt &gt; 60%, g &lt; 46%</d:t>
    </d:r>
    <d:r xmlns:d="http://schemas.openxmlformats.org/spreadsheetml/2006/main">
      <d:rPr>
        <d:sz val="11"/>
        <d:color rgb="FF000000"/>
        <d:rFont val="Arial"/>
      </d:rPr>
      <d:t xml:space="preserve"> ( steklo z zaščitnim nanosom in znižano vrednostjo prehoda energije, v nevtralnem izgledu-brez refleksije)
</d:t>
    </d:r>
    <d:r xmlns:d="http://schemas.openxmlformats.org/spreadsheetml/2006/main">
      <d:rPr>
        <d:b/>
        <d:sz val="11"/>
        <d:color rgb="FF000000"/>
        <d:rFont val="Arial"/>
      </d:rPr>
      <d:t xml:space="preserve">~ Rw:</d:t>
    </d:r>
    <d:r xmlns:d="http://schemas.openxmlformats.org/spreadsheetml/2006/main">
      <d:rPr>
        <d:sz val="11"/>
        <d:color rgb="FF000000"/>
        <d:rFont val="Arial"/>
      </d:rPr>
      <d:t xml:space="preserve"> 46 dB: 
</d:t>
    </d:r>
    <d:r xmlns:d="http://schemas.openxmlformats.org/spreadsheetml/2006/main">
      <d:rPr>
        <d:b/>
        <d:sz val="11"/>
        <d:color rgb="FF000000"/>
        <d:rFont val="Arial"/>
      </d:rPr>
      <d:t xml:space="preserve">~ požarna odpornost</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standardi, tehnične smernice:</d:t>
    </d:r>
    <d:r xmlns:d="http://schemas.openxmlformats.org/spreadsheetml/2006/main">
      <d:rPr>
        <d:sz val="11"/>
        <d:color rgb="FF000000"/>
        <d:rFont val="Arial"/>
      </d:rPr>
      <d:t xml:space="preserve"> SIST EN 14351-1, TSG-1-004:2010
</d:t>
    </d:r>
    <d:r xmlns:d="http://schemas.openxmlformats.org/spreadsheetml/2006/main">
      <d:rPr>
        <d:b/>
        <d:sz val="11"/>
        <d:color rgb="FF000000"/>
        <d:rFont val="Arial"/>
      </d:rPr>
      <d:t xml:space="preserve">~ montaža:</d:t>
    </d:r>
    <d:r xmlns:d="http://schemas.openxmlformats.org/spreadsheetml/2006/main">
      <d:rPr>
        <d:sz val="11"/>
        <d:color rgb="FF000000"/>
        <d:rFont val="Arial"/>
      </d:rPr>
      <d:t xml:space="preserve"> po sistemu energetsko učinkovite montaže (RAL montaža), zaključki na gradbeni element znotraj paronepropustni, zunaj paroprepustni, tesnilne gume v svetlo sivi oz. temno sivi barvi, sistemski ozemljitveni element
</d:t>
    </d:r>
  </si>
  <si>
    <d:r xmlns:d="http://schemas.openxmlformats.org/spreadsheetml/2006/main">
      <d:rPr>
        <d:sz val="11"/>
        <d:rFont val="Arial"/>
      </d:rPr>
      <d:t xml:space="preserve">Dobava in montaža okenskega sistema iz visoko toplotno izoliranih aluminijastih profilov, kot ALUK SL50 in ALUK C77K (francoska okna) 
~</d:t>
    </d:r>
    <d:r xmlns:d="http://schemas.openxmlformats.org/spreadsheetml/2006/main">
      <d:rPr>
        <d:b/>
        <d:sz val="11"/>
        <d:color rgb="FF000000"/>
        <d:rFont val="Arial"/>
      </d:rPr>
      <d:t xml:space="preserve"> oznaka:</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StS4</d:t>
    </d:r>
    <d:r xmlns:d="http://schemas.openxmlformats.org/spreadsheetml/2006/main">
      <d:rPr>
        <d:sz val="11"/>
        <d:color rgb="FF000000"/>
        <d:rFont val="Arial"/>
      </d:rPr>
      <d:t xml:space="preserve">- šestdelna steklena stena s francoskima oknoma</d:t>
    </d:r>
    <d:r xmlns:d="http://schemas.openxmlformats.org/spreadsheetml/2006/main">
      <d:rPr>
        <d:b/>
        <d:sz val="11"/>
        <d:color rgb="FF000000"/>
        <d:rFont val="Arial"/>
      </d:rPr>
      <d:t xml:space="preserve">
~ dimenzije:</d:t>
    </d:r>
    <d:r xmlns:d="http://schemas.openxmlformats.org/spreadsheetml/2006/main">
      <d:rPr>
        <d:sz val="11"/>
        <d:color rgb="FF000000"/>
        <d:rFont val="Arial"/>
      </d:rPr>
      <d:t xml:space="preserve"> 870,5/258 cm
~ </d:t>
    </d:r>
    <d:r xmlns:d="http://schemas.openxmlformats.org/spreadsheetml/2006/main">
      <d:rPr>
        <d:b/>
        <d:sz val="11"/>
        <d:color rgb="FF000000"/>
        <d:rFont val="Arial"/>
      </d:rPr>
      <d:t xml:space="preserve">parapet</d:t>
    </d:r>
    <d:r xmlns:d="http://schemas.openxmlformats.org/spreadsheetml/2006/main">
      <d:rPr>
        <d:sz val="11"/>
        <d:color rgb="FF000000"/>
        <d:rFont val="Arial"/>
      </d:rPr>
      <d:t xml:space="preserve">: 0 cm
</d:t>
    </d:r>
    <d:r xmlns:d="http://schemas.openxmlformats.org/spreadsheetml/2006/main">
      <d:rPr>
        <d:b/>
        <d:sz val="11"/>
        <d:color rgb="FF000000"/>
        <d:rFont val="Arial"/>
      </d:rPr>
      <d:t xml:space="preserve">~ odpiranje</d:t>
    </d:r>
    <d:r xmlns:d="http://schemas.openxmlformats.org/spreadsheetml/2006/main">
      <d:rPr>
        <d:sz val="11"/>
        <d:color rgb="FF000000"/>
        <d:rFont val="Arial"/>
      </d:rPr>
      <d:t xml:space="preserve">: 2 x V os, 2 x H os, 4 x FIX
~ </d:t>
    </d:r>
    <d:r xmlns:d="http://schemas.openxmlformats.org/spreadsheetml/2006/main">
      <d:rPr>
        <d:b/>
        <d:sz val="11"/>
        <d:color rgb="FF000000"/>
        <d:rFont val="Arial"/>
      </d:rPr>
      <d:t xml:space="preserve">okenski sistem</d:t>
    </d:r>
    <d:r xmlns:d="http://schemas.openxmlformats.org/spreadsheetml/2006/main">
      <d:rPr>
        <d:sz val="11"/>
        <d:color rgb="FF000000"/>
        <d:rFont val="Arial"/>
      </d:rPr>
      <d:t xml:space="preserve">: iz visoko toplotno izoliranih Alu profilov po sistemu ALUK SL50  in ALUK C77K (francoska okna)
</d:t>
    </d:r>
    <d:r xmlns:d="http://schemas.openxmlformats.org/spreadsheetml/2006/main">
      <d:rPr>
        <d:b/>
        <d:sz val="11"/>
        <d:color rgb="FF000000"/>
        <d:rFont val="Arial"/>
      </d:rPr>
      <d:t xml:space="preserve">~ vgradnja:</d:t>
    </d:r>
    <d:r xmlns:d="http://schemas.openxmlformats.org/spreadsheetml/2006/main">
      <d:rPr>
        <d:sz val="11"/>
        <d:color rgb="FF000000"/>
        <d:rFont val="Arial"/>
      </d:rPr>
      <d:t xml:space="preserve"> čelno v AB stene in preklade z nerjavnimi konzolami in sidri (tipske pritrditve izbranega izvajalca)
~</d:t>
    </d:r>
    <d:r xmlns:d="http://schemas.openxmlformats.org/spreadsheetml/2006/main">
      <d:rPr>
        <d:b/>
        <d:sz val="11"/>
        <d:color rgb="FF000000"/>
        <d:rFont val="Arial"/>
      </d:rPr>
      <d:t xml:space="preserve"> krilo francoskega okna:</d:t>
    </d:r>
    <d:r xmlns:d="http://schemas.openxmlformats.org/spreadsheetml/2006/main">
      <d:rPr>
        <d:sz val="11"/>
        <d:color rgb="FF000000"/>
        <d:rFont val="Arial"/>
      </d:rPr>
      <d:t xml:space="preserve"> toplotno izoliran okvir debeline 87 mm, vroče prašno barvan Ral 7016
</d:t>
    </d:r>
    <d:r xmlns:d="http://schemas.openxmlformats.org/spreadsheetml/2006/main">
      <d:rPr>
        <d:b/>
        <d:sz val="11"/>
        <d:color rgb="FF000000"/>
        <d:rFont val="Arial"/>
      </d:rPr>
      <d:t xml:space="preserve">~ zaščitna ograja na francoskem oknu:</d:t>
    </d:r>
    <d:r xmlns:d="http://schemas.openxmlformats.org/spreadsheetml/2006/main">
      <d:rPr>
        <d:sz val="11"/>
        <d:color rgb="FF000000"/>
        <d:rFont val="Arial"/>
      </d:rPr>
      <d:t xml:space="preserve"> sistemska rešitev steklene stene, v sestavi iz Alu profilov (okvir in prečke)dim 20/40 mm, barvano RAL 7016
</d:t>
    </d:r>
    <d:r xmlns:d="http://schemas.openxmlformats.org/spreadsheetml/2006/main">
      <d:rPr>
        <d:b/>
        <d:sz val="11"/>
        <d:color rgb="FF000000"/>
        <d:rFont val="Arial"/>
      </d:rPr>
      <d:t xml:space="preserve">~ okvir:</d:t>
    </d:r>
    <d:r xmlns:d="http://schemas.openxmlformats.org/spreadsheetml/2006/main">
      <d:rPr>
        <d:sz val="11"/>
        <d:color rgb="FF000000"/>
        <d:rFont val="Arial"/>
      </d:rPr>
      <d:t xml:space="preserve"> toplotno izoliran okvir debeline 162 mm, vroče prašno barvan RAL 7044
</d:t>
    </d:r>
    <d:r xmlns:d="http://schemas.openxmlformats.org/spreadsheetml/2006/main">
      <d:rPr>
        <d:b/>
        <d:sz val="11"/>
        <d:color rgb="FF000000"/>
        <d:rFont val="Arial"/>
      </d:rPr>
      <d:t xml:space="preserve">~ zasteklitev</d:t>
    </d:r>
    <d:r xmlns:d="http://schemas.openxmlformats.org/spreadsheetml/2006/main">
      <d:rPr>
        <d:sz val="11"/>
        <d:color rgb="FF000000"/>
        <d:rFont val="Arial"/>
      </d:rPr>
      <d:t xml:space="preserve">: troslojno, izolacijsko varnostno steklo 8ESG/14/4ESG/14/6ESG
</d:t>
    </d:r>
    <d:r xmlns:d="http://schemas.openxmlformats.org/spreadsheetml/2006/main">
      <d:rPr>
        <d:b/>
        <d:sz val="11"/>
        <d:color rgb="FF000000"/>
        <d:rFont val="Arial"/>
      </d:rPr>
      <d:t xml:space="preserve">~ zasteklitev z emajliranim steklom</d:t>
    </d:r>
    <d:r xmlns:d="http://schemas.openxmlformats.org/spreadsheetml/2006/main">
      <d:rPr>
        <d:sz val="11"/>
        <d:color rgb="FF000000"/>
        <d:rFont val="Arial"/>
      </d:rPr>
      <d:t xml:space="preserve">: emajlirano steklo po izboru projektanta, kitana fuga na vogalih, na steklo je po celotni površini lepljena izolacijska samolepilna plošča kot Quick Tape
</d:t>
    </d:r>
    <d:r xmlns:d="http://schemas.openxmlformats.org/spreadsheetml/2006/main">
      <d:rPr>
        <d:b/>
        <d:sz val="11"/>
        <d:color rgb="FF000000"/>
        <d:rFont val="Arial"/>
      </d:rPr>
      <d:t xml:space="preserve">~ distančnik:</d:t>
    </d:r>
    <d:r xmlns:d="http://schemas.openxmlformats.org/spreadsheetml/2006/main">
      <d:rPr>
        <d:sz val="11"/>
        <d:color rgb="FF000000"/>
        <d:rFont val="Arial"/>
      </d:rPr>
      <d:t xml:space="preserve"> iz umetne mase (npr.TPS)
</d:t>
    </d:r>
    <d:r xmlns:d="http://schemas.openxmlformats.org/spreadsheetml/2006/main">
      <d:rPr>
        <d:b/>
        <d:sz val="11"/>
        <d:color rgb="FF000000"/>
        <d:rFont val="Arial"/>
      </d:rPr>
      <d:t xml:space="preserve">Nadaljevanje postavke sledi v naslednji vrstici</d:t>
    </d:r>
  </si>
  <si>
    <d:r xmlns:d="http://schemas.openxmlformats.org/spreadsheetml/2006/main">
      <d:rPr>
        <d:b/>
        <d:sz val="11"/>
        <d:rFont val="Arial"/>
      </d:rPr>
      <d:t xml:space="preserve">~ notranja okenska polica</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zunanja okenska polica, stranske in zgornja špaleta : </d:t>
    </d:r>
    <d:r xmlns:d="http://schemas.openxmlformats.org/spreadsheetml/2006/main">
      <d:rPr>
        <d:sz val="11"/>
        <d:color rgb="FF000000"/>
        <d:rFont val="Arial"/>
      </d:rPr>
      <d:t xml:space="preserve">okvir iz aluminijastih kompozitnih plošč (sestavni del obešene fasade) 
</d:t>
    </d:r>
    <d:r xmlns:d="http://schemas.openxmlformats.org/spreadsheetml/2006/main">
      <d:rPr>
        <d:b/>
        <d:sz val="11"/>
        <d:color rgb="FF000000"/>
        <d:rFont val="Arial"/>
      </d:rPr>
      <d:t xml:space="preserve">~ senčila</d:t>
    </d:r>
    <d:r xmlns:d="http://schemas.openxmlformats.org/spreadsheetml/2006/main">
      <d:rPr>
        <d:sz val="11"/>
        <d:color rgb="FF000000"/>
        <d:rFont val="Arial"/>
      </d:rPr>
      <d:t xml:space="preserve">:zunanji zip SCREEN zasenčitveni panel, podometni sistem montažne kasete, tekstl negorljiv, tkanina iz steklenih vlaken, barva 10010 (antracit), prosojnost 5%, TUV 3,6, napetost el. pogona 230 V, dovodni kabel 1,5 mm. Dimenzija senčil 2 kosa cca 300 x 268 cm na steno StS4.
</d:t>
    </d:r>
    <d:r xmlns:d="http://schemas.openxmlformats.org/spreadsheetml/2006/main">
      <d:rPr>
        <d:b/>
        <d:sz val="11"/>
        <d:color rgb="FF000000"/>
        <d:rFont val="Arial"/>
      </d:rPr>
      <d:t xml:space="preserve">~ Uw celota</d:t>
    </d:r>
    <d:r xmlns:d="http://schemas.openxmlformats.org/spreadsheetml/2006/main">
      <d:rPr>
        <d:sz val="11"/>
        <d:color rgb="FF000000"/>
        <d:rFont val="Arial"/>
      </d:rPr>
      <d:t xml:space="preserve">: 1,1 W/m2K
</d:t>
    </d:r>
    <d:r xmlns:d="http://schemas.openxmlformats.org/spreadsheetml/2006/main">
      <d:rPr>
        <d:b/>
        <d:sz val="11"/>
        <d:color rgb="FF000000"/>
        <d:rFont val="Arial"/>
      </d:rPr>
      <d:t xml:space="preserve">~ Ug steklo</d:t>
    </d:r>
    <d:r xmlns:d="http://schemas.openxmlformats.org/spreadsheetml/2006/main">
      <d:rPr>
        <d:sz val="11"/>
        <d:color rgb="FF000000"/>
        <d:rFont val="Arial"/>
      </d:rPr>
      <d:t xml:space="preserve">: &lt; 0,6 W/m2K (kot npr. Ipasol Neutral 70/39)
</d:t>
    </d:r>
    <d:r xmlns:d="http://schemas.openxmlformats.org/spreadsheetml/2006/main">
      <d:rPr>
        <d:b/>
        <d:sz val="11"/>
        <d:color rgb="FF000000"/>
        <d:rFont val="Arial"/>
      </d:rPr>
      <d:t xml:space="preserve">~ Lt &gt; 60%, g &lt; 46%</d:t>
    </d:r>
    <d:r xmlns:d="http://schemas.openxmlformats.org/spreadsheetml/2006/main">
      <d:rPr>
        <d:sz val="11"/>
        <d:color rgb="FF000000"/>
        <d:rFont val="Arial"/>
      </d:rPr>
      <d:t xml:space="preserve"> ( steklo z zaščitnim nanosom in znižano vrednostjo prehoda energije, v nevtralnem izgledu-brez refleksije)
</d:t>
    </d:r>
    <d:r xmlns:d="http://schemas.openxmlformats.org/spreadsheetml/2006/main">
      <d:rPr>
        <d:b/>
        <d:sz val="11"/>
        <d:color rgb="FF000000"/>
        <d:rFont val="Arial"/>
      </d:rPr>
      <d:t xml:space="preserve">~ Rw:</d:t>
    </d:r>
    <d:r xmlns:d="http://schemas.openxmlformats.org/spreadsheetml/2006/main">
      <d:rPr>
        <d:sz val="11"/>
        <d:color rgb="FF000000"/>
        <d:rFont val="Arial"/>
      </d:rPr>
      <d:t xml:space="preserve"> 46 dB 
</d:t>
    </d:r>
    <d:r xmlns:d="http://schemas.openxmlformats.org/spreadsheetml/2006/main">
      <d:rPr>
        <d:b/>
        <d:sz val="11"/>
        <d:color rgb="FF000000"/>
        <d:rFont val="Arial"/>
      </d:rPr>
      <d:t xml:space="preserve">~ požarna odpornost</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standardi, tehnične smernice:</d:t>
    </d:r>
    <d:r xmlns:d="http://schemas.openxmlformats.org/spreadsheetml/2006/main">
      <d:rPr>
        <d:sz val="11"/>
        <d:color rgb="FF000000"/>
        <d:rFont val="Arial"/>
      </d:rPr>
      <d:t xml:space="preserve"> SIST EN 14351-1, TSG-1-004:2010
</d:t>
    </d:r>
    <d:r xmlns:d="http://schemas.openxmlformats.org/spreadsheetml/2006/main">
      <d:rPr>
        <d:b/>
        <d:sz val="11"/>
        <d:color rgb="FF000000"/>
        <d:rFont val="Arial"/>
      </d:rPr>
      <d:t xml:space="preserve">~ montaža:</d:t>
    </d:r>
    <d:r xmlns:d="http://schemas.openxmlformats.org/spreadsheetml/2006/main">
      <d:rPr>
        <d:sz val="11"/>
        <d:color rgb="FF000000"/>
        <d:rFont val="Arial"/>
      </d:rPr>
      <d:t xml:space="preserve"> po sistemu energetsko učinkovite montaže (RAL montaža), zaključki na gradbeni element znotraj paronepropustni, zunaj paroprepustni, tesnilne gume v svetlo sivi oz. temno sivi barvi, sistemski ozemljitveni element
</d:t>
    </d:r>
  </si>
  <si>
    <d:r xmlns:d="http://schemas.openxmlformats.org/spreadsheetml/2006/main">
      <d:rPr>
        <d:sz val="11"/>
        <d:rFont val="Arial"/>
      </d:rPr>
      <d:t xml:space="preserve">Dobava in montaža okenskega sistema iz visoko toplotno izoliranih aluminijastih profilov, kot ALUK SL50 in ALUK D77 (balkonska vrata) 
~</d:t>
    </d:r>
    <d:r xmlns:d="http://schemas.openxmlformats.org/spreadsheetml/2006/main">
      <d:rPr>
        <d:b/>
        <d:sz val="11"/>
        <d:color rgb="FF000000"/>
        <d:rFont val="Arial"/>
      </d:rPr>
      <d:t xml:space="preserve"> oznaka:</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StS5</d:t>
    </d:r>
    <d:r xmlns:d="http://schemas.openxmlformats.org/spreadsheetml/2006/main">
      <d:rPr>
        <d:sz val="11"/>
        <d:color rgb="FF000000"/>
        <d:rFont val="Arial"/>
      </d:rPr>
      <d:t xml:space="preserve">- petdelna steklena stena z balkonskimi vrati</d:t>
    </d:r>
    <d:r xmlns:d="http://schemas.openxmlformats.org/spreadsheetml/2006/main">
      <d:rPr>
        <d:b/>
        <d:sz val="11"/>
        <d:color rgb="FF000000"/>
        <d:rFont val="Arial"/>
      </d:rPr>
      <d:t xml:space="preserve">
~ dimenzije:</d:t>
    </d:r>
    <d:r xmlns:d="http://schemas.openxmlformats.org/spreadsheetml/2006/main">
      <d:rPr>
        <d:sz val="11"/>
        <d:color rgb="FF000000"/>
        <d:rFont val="Arial"/>
      </d:rPr>
      <d:t xml:space="preserve"> 790,5/258 cm
~ </d:t>
    </d:r>
    <d:r xmlns:d="http://schemas.openxmlformats.org/spreadsheetml/2006/main">
      <d:rPr>
        <d:b/>
        <d:sz val="11"/>
        <d:color rgb="FF000000"/>
        <d:rFont val="Arial"/>
      </d:rPr>
      <d:t xml:space="preserve">parapet</d:t>
    </d:r>
    <d:r xmlns:d="http://schemas.openxmlformats.org/spreadsheetml/2006/main">
      <d:rPr>
        <d:sz val="11"/>
        <d:color rgb="FF000000"/>
        <d:rFont val="Arial"/>
      </d:rPr>
      <d:t xml:space="preserve">: 0 cm
</d:t>
    </d:r>
    <d:r xmlns:d="http://schemas.openxmlformats.org/spreadsheetml/2006/main">
      <d:rPr>
        <d:b/>
        <d:sz val="11"/>
        <d:color rgb="FF000000"/>
        <d:rFont val="Arial"/>
      </d:rPr>
      <d:t xml:space="preserve">~ odpiranje</d:t>
    </d:r>
    <d:r xmlns:d="http://schemas.openxmlformats.org/spreadsheetml/2006/main">
      <d:rPr>
        <d:sz val="11"/>
        <d:color rgb="FF000000"/>
        <d:rFont val="Arial"/>
      </d:rPr>
      <d:t xml:space="preserve">: 1 x V os, 1 x H os, 3 x FIX
~ </d:t>
    </d:r>
    <d:r xmlns:d="http://schemas.openxmlformats.org/spreadsheetml/2006/main">
      <d:rPr>
        <d:b/>
        <d:sz val="11"/>
        <d:color rgb="FF000000"/>
        <d:rFont val="Arial"/>
      </d:rPr>
      <d:t xml:space="preserve">okenski sistem</d:t>
    </d:r>
    <d:r xmlns:d="http://schemas.openxmlformats.org/spreadsheetml/2006/main">
      <d:rPr>
        <d:sz val="11"/>
        <d:color rgb="FF000000"/>
        <d:rFont val="Arial"/>
      </d:rPr>
      <d:t xml:space="preserve">: iz visoko toplotno izoliranih Alu profilov po sistemu ALUK SL50  in ALUK D77 (balkonska vrata)
</d:t>
    </d:r>
    <d:r xmlns:d="http://schemas.openxmlformats.org/spreadsheetml/2006/main">
      <d:rPr>
        <d:b/>
        <d:sz val="11"/>
        <d:color rgb="FF000000"/>
        <d:rFont val="Arial"/>
      </d:rPr>
      <d:t xml:space="preserve">~ vgradnja:</d:t>
    </d:r>
    <d:r xmlns:d="http://schemas.openxmlformats.org/spreadsheetml/2006/main">
      <d:rPr>
        <d:sz val="11"/>
        <d:color rgb="FF000000"/>
        <d:rFont val="Arial"/>
      </d:rPr>
      <d:t xml:space="preserve"> čelno v AB stene in preklade z nerjavnimi konzolami in sidri (tipske pritrditve izbranega izvajalca)
~</d:t>
    </d:r>
    <d:r xmlns:d="http://schemas.openxmlformats.org/spreadsheetml/2006/main">
      <d:rPr>
        <d:b/>
        <d:sz val="11"/>
        <d:color rgb="FF000000"/>
        <d:rFont val="Arial"/>
      </d:rPr>
      <d:t xml:space="preserve"> krilo balkonskih vrat:</d:t>
    </d:r>
    <d:r xmlns:d="http://schemas.openxmlformats.org/spreadsheetml/2006/main">
      <d:rPr>
        <d:sz val="11"/>
        <d:color rgb="FF000000"/>
        <d:rFont val="Arial"/>
      </d:rPr>
      <d:t xml:space="preserve"> toplotno izoliran okvir debeline 76 mm, vroče prašno barvan Ral 7016
</d:t>
    </d:r>
    <d:r xmlns:d="http://schemas.openxmlformats.org/spreadsheetml/2006/main">
      <d:rPr>
        <d:b/>
        <d:sz val="11"/>
        <d:color rgb="FF000000"/>
        <d:rFont val="Arial"/>
      </d:rPr>
      <d:t xml:space="preserve">~ okvir:</d:t>
    </d:r>
    <d:r xmlns:d="http://schemas.openxmlformats.org/spreadsheetml/2006/main">
      <d:rPr>
        <d:sz val="11"/>
        <d:color rgb="FF000000"/>
        <d:rFont val="Arial"/>
      </d:rPr>
      <d:t xml:space="preserve"> toplotno izoliran okvir debeline 162 mm, vroče prašno barvan RAL 7044
</d:t>
    </d:r>
    <d:r xmlns:d="http://schemas.openxmlformats.org/spreadsheetml/2006/main">
      <d:rPr>
        <d:b/>
        <d:sz val="11"/>
        <d:color rgb="FF000000"/>
        <d:rFont val="Arial"/>
      </d:rPr>
      <d:t xml:space="preserve">~ zasteklitev</d:t>
    </d:r>
    <d:r xmlns:d="http://schemas.openxmlformats.org/spreadsheetml/2006/main">
      <d:rPr>
        <d:sz val="11"/>
        <d:color rgb="FF000000"/>
        <d:rFont val="Arial"/>
      </d:rPr>
      <d:t xml:space="preserve">: troslojno, izolacijsko varnostno steklo 8ESG/14/4ESG/14/6ESG
</d:t>
    </d:r>
    <d:r xmlns:d="http://schemas.openxmlformats.org/spreadsheetml/2006/main">
      <d:rPr>
        <d:b/>
        <d:sz val="11"/>
        <d:color rgb="FF000000"/>
        <d:rFont val="Arial"/>
      </d:rPr>
      <d:t xml:space="preserve">~ zasteklitev z emajliranim steklom</d:t>
    </d:r>
    <d:r xmlns:d="http://schemas.openxmlformats.org/spreadsheetml/2006/main">
      <d:rPr>
        <d:sz val="11"/>
        <d:color rgb="FF000000"/>
        <d:rFont val="Arial"/>
      </d:rPr>
      <d:t xml:space="preserve">: emajlirano steklo po izboru projektanta, kitana fuga na vogalih, na steklo je po celotni površini lepljena izolacijska samolepilna plošča kot Quick Tape
</d:t>
    </d:r>
    <d:r xmlns:d="http://schemas.openxmlformats.org/spreadsheetml/2006/main">
      <d:rPr>
        <d:b/>
        <d:sz val="11"/>
        <d:color rgb="FF000000"/>
        <d:rFont val="Arial"/>
      </d:rPr>
      <d:t xml:space="preserve">~ distančnik:</d:t>
    </d:r>
    <d:r xmlns:d="http://schemas.openxmlformats.org/spreadsheetml/2006/main">
      <d:rPr>
        <d:sz val="11"/>
        <d:color rgb="FF000000"/>
        <d:rFont val="Arial"/>
      </d:rPr>
      <d:t xml:space="preserve"> iz umetne mase (npr.TPS)
</d:t>
    </d:r>
    <d:r xmlns:d="http://schemas.openxmlformats.org/spreadsheetml/2006/main">
      <d:rPr>
        <d:b/>
        <d:sz val="11"/>
        <d:color rgb="FF000000"/>
        <d:rFont val="Arial"/>
      </d:rPr>
      <d:t xml:space="preserve">Nadaljevanje postavke sledi v naslednji vrstici</d:t>
    </d:r>
  </si>
  <si>
    <d:r xmlns:d="http://schemas.openxmlformats.org/spreadsheetml/2006/main">
      <d:rPr>
        <d:b/>
        <d:sz val="11"/>
        <d:rFont val="Arial"/>
      </d:rPr>
      <d:t xml:space="preserve">~ notranja okenska polica</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zunanja okenska polica, stranske in zgornja špaleta : </d:t>
    </d:r>
    <d:r xmlns:d="http://schemas.openxmlformats.org/spreadsheetml/2006/main">
      <d:rPr>
        <d:sz val="11"/>
        <d:color rgb="FF000000"/>
        <d:rFont val="Arial"/>
      </d:rPr>
      <d:t xml:space="preserve">okvir iz aluminijastih kompozitnih plošč (sestavni del obešene fasade) 
</d:t>
    </d:r>
    <d:r xmlns:d="http://schemas.openxmlformats.org/spreadsheetml/2006/main">
      <d:rPr>
        <d:b/>
        <d:sz val="11"/>
        <d:color rgb="FF000000"/>
        <d:rFont val="Arial"/>
      </d:rPr>
      <d:t xml:space="preserve">~ senčila</d:t>
    </d:r>
    <d:r xmlns:d="http://schemas.openxmlformats.org/spreadsheetml/2006/main">
      <d:rPr>
        <d:sz val="11"/>
        <d:color rgb="FF000000"/>
        <d:rFont val="Arial"/>
      </d:rPr>
      <d:t xml:space="preserve">:zunanji zip SCREEN zasenčitveni panel, podometni sistem montažne kasete, tekstl negorljiv, tkanina iz steklenih vlaken, barva 10010 (antracit), prosojnost 5%, TUV 3,6, napetost el. pogona 230 V, dovodni kabel 1,5 mm. Dimenzija senčil 1 kosa cca 345 x 268 cm in 1 kos cca 172 x 265 cm na steno StS5.
</d:t>
    </d:r>
    <d:r xmlns:d="http://schemas.openxmlformats.org/spreadsheetml/2006/main">
      <d:rPr>
        <d:b/>
        <d:sz val="11"/>
        <d:color rgb="FF000000"/>
        <d:rFont val="Arial"/>
      </d:rPr>
      <d:t xml:space="preserve">~ Uw celota</d:t>
    </d:r>
    <d:r xmlns:d="http://schemas.openxmlformats.org/spreadsheetml/2006/main">
      <d:rPr>
        <d:sz val="11"/>
        <d:color rgb="FF000000"/>
        <d:rFont val="Arial"/>
      </d:rPr>
      <d:t xml:space="preserve">: 1,1 W/m2K
</d:t>
    </d:r>
    <d:r xmlns:d="http://schemas.openxmlformats.org/spreadsheetml/2006/main">
      <d:rPr>
        <d:b/>
        <d:sz val="11"/>
        <d:color rgb="FF000000"/>
        <d:rFont val="Arial"/>
      </d:rPr>
      <d:t xml:space="preserve">~ Ug steklo</d:t>
    </d:r>
    <d:r xmlns:d="http://schemas.openxmlformats.org/spreadsheetml/2006/main">
      <d:rPr>
        <d:sz val="11"/>
        <d:color rgb="FF000000"/>
        <d:rFont val="Arial"/>
      </d:rPr>
      <d:t xml:space="preserve">: &lt; 0,6 W/m2K (kot npr. Ipasol Neutral 70/39)
</d:t>
    </d:r>
    <d:r xmlns:d="http://schemas.openxmlformats.org/spreadsheetml/2006/main">
      <d:rPr>
        <d:b/>
        <d:sz val="11"/>
        <d:color rgb="FF000000"/>
        <d:rFont val="Arial"/>
      </d:rPr>
      <d:t xml:space="preserve">~ Lt &gt; 60%, g &lt; 46%</d:t>
    </d:r>
    <d:r xmlns:d="http://schemas.openxmlformats.org/spreadsheetml/2006/main">
      <d:rPr>
        <d:sz val="11"/>
        <d:color rgb="FF000000"/>
        <d:rFont val="Arial"/>
      </d:rPr>
      <d:t xml:space="preserve"> ( steklo z zaščitnim nanosom in znižano vrednostjo prehoda energije, v nevtralnem izgledu-brez refleksije)
</d:t>
    </d:r>
    <d:r xmlns:d="http://schemas.openxmlformats.org/spreadsheetml/2006/main">
      <d:rPr>
        <d:b/>
        <d:sz val="11"/>
        <d:color rgb="FF000000"/>
        <d:rFont val="Arial"/>
      </d:rPr>
      <d:t xml:space="preserve">~ Rw:</d:t>
    </d:r>
    <d:r xmlns:d="http://schemas.openxmlformats.org/spreadsheetml/2006/main">
      <d:rPr>
        <d:sz val="11"/>
        <d:color rgb="FF000000"/>
        <d:rFont val="Arial"/>
      </d:rPr>
      <d:t xml:space="preserve"> 46 dB 
</d:t>
    </d:r>
    <d:r xmlns:d="http://schemas.openxmlformats.org/spreadsheetml/2006/main">
      <d:rPr>
        <d:b/>
        <d:sz val="11"/>
        <d:color rgb="FF000000"/>
        <d:rFont val="Arial"/>
      </d:rPr>
      <d:t xml:space="preserve">~ požarna odpornost</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standardi, tehnične smernice:</d:t>
    </d:r>
    <d:r xmlns:d="http://schemas.openxmlformats.org/spreadsheetml/2006/main">
      <d:rPr>
        <d:sz val="11"/>
        <d:color rgb="FF000000"/>
        <d:rFont val="Arial"/>
      </d:rPr>
      <d:t xml:space="preserve"> SIST EN 14351-1, TSG-1-004:2010
</d:t>
    </d:r>
    <d:r xmlns:d="http://schemas.openxmlformats.org/spreadsheetml/2006/main">
      <d:rPr>
        <d:b/>
        <d:sz val="11"/>
        <d:color rgb="FF000000"/>
        <d:rFont val="Arial"/>
      </d:rPr>
      <d:t xml:space="preserve">~ montaža:</d:t>
    </d:r>
    <d:r xmlns:d="http://schemas.openxmlformats.org/spreadsheetml/2006/main">
      <d:rPr>
        <d:sz val="11"/>
        <d:color rgb="FF000000"/>
        <d:rFont val="Arial"/>
      </d:rPr>
      <d:t xml:space="preserve"> po sistemu energetsko učinkovite montaže (RAL montaža), zaključki na gradbeni element znotraj paronepropustni, zunaj paroprepustni, tesnilne gume v svetlo sivi oz. temno sivi barvi, sistemski ozemljitveni element
</d:t>
    </d:r>
  </si>
  <si>
    <d:r xmlns:d="http://schemas.openxmlformats.org/spreadsheetml/2006/main">
      <d:rPr>
        <d:sz val="11"/>
        <d:rFont val="Arial"/>
      </d:rPr>
      <d:t xml:space="preserve">Dobava in montaža okenskega sistema iz visoko toplotno izoliranih aluminijastih profilov, kot ALUK SL50 
~</d:t>
    </d:r>
    <d:r xmlns:d="http://schemas.openxmlformats.org/spreadsheetml/2006/main">
      <d:rPr>
        <d:b/>
        <d:sz val="11"/>
        <d:color rgb="FF000000"/>
        <d:rFont val="Arial"/>
      </d:rPr>
      <d:t xml:space="preserve"> oznaka:</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StS6</d:t>
    </d:r>
    <d:r xmlns:d="http://schemas.openxmlformats.org/spreadsheetml/2006/main">
      <d:rPr>
        <d:sz val="11"/>
        <d:color rgb="FF000000"/>
        <d:rFont val="Arial"/>
      </d:rPr>
      <d:t xml:space="preserve">- enodelna steklena stena</d:t>
    </d:r>
    <d:r xmlns:d="http://schemas.openxmlformats.org/spreadsheetml/2006/main">
      <d:rPr>
        <d:b/>
        <d:sz val="11"/>
        <d:color rgb="FF000000"/>
        <d:rFont val="Arial"/>
      </d:rPr>
      <d:t xml:space="preserve">
~ dimenzije: </d:t>
    </d:r>
    <d:r xmlns:d="http://schemas.openxmlformats.org/spreadsheetml/2006/main">
      <d:rPr>
        <d:sz val="11"/>
        <d:color rgb="FF000000"/>
        <d:rFont val="Arial"/>
      </d:rPr>
      <d:t xml:space="preserve">200/250 cm
~ </d:t>
    </d:r>
    <d:r xmlns:d="http://schemas.openxmlformats.org/spreadsheetml/2006/main">
      <d:rPr>
        <d:b/>
        <d:sz val="11"/>
        <d:color rgb="FF000000"/>
        <d:rFont val="Arial"/>
      </d:rPr>
      <d:t xml:space="preserve">parapet</d:t>
    </d:r>
    <d:r xmlns:d="http://schemas.openxmlformats.org/spreadsheetml/2006/main">
      <d:rPr>
        <d:sz val="11"/>
        <d:color rgb="FF000000"/>
        <d:rFont val="Arial"/>
      </d:rPr>
      <d:t xml:space="preserve">: 0 cm
</d:t>
    </d:r>
    <d:r xmlns:d="http://schemas.openxmlformats.org/spreadsheetml/2006/main">
      <d:rPr>
        <d:b/>
        <d:sz val="11"/>
        <d:color rgb="FF000000"/>
        <d:rFont val="Arial"/>
      </d:rPr>
      <d:t xml:space="preserve">~ odpiranje</d:t>
    </d:r>
    <d:r xmlns:d="http://schemas.openxmlformats.org/spreadsheetml/2006/main">
      <d:rPr>
        <d:sz val="11"/>
        <d:color rgb="FF000000"/>
        <d:rFont val="Arial"/>
      </d:rPr>
      <d:t xml:space="preserve">: 1 x FIX
~ </d:t>
    </d:r>
    <d:r xmlns:d="http://schemas.openxmlformats.org/spreadsheetml/2006/main">
      <d:rPr>
        <d:b/>
        <d:sz val="11"/>
        <d:color rgb="FF000000"/>
        <d:rFont val="Arial"/>
      </d:rPr>
      <d:t xml:space="preserve">okenski sistem</d:t>
    </d:r>
    <d:r xmlns:d="http://schemas.openxmlformats.org/spreadsheetml/2006/main">
      <d:rPr>
        <d:sz val="11"/>
        <d:color rgb="FF000000"/>
        <d:rFont val="Arial"/>
      </d:rPr>
      <d:t xml:space="preserve">: iz visoko toplotno izoliranih Alu profilov po sistemu ALUK SL50 
</d:t>
    </d:r>
    <d:r xmlns:d="http://schemas.openxmlformats.org/spreadsheetml/2006/main">
      <d:rPr>
        <d:b/>
        <d:sz val="11"/>
        <d:color rgb="FF000000"/>
        <d:rFont val="Arial"/>
      </d:rPr>
      <d:t xml:space="preserve">~ vgradnja:</d:t>
    </d:r>
    <d:r xmlns:d="http://schemas.openxmlformats.org/spreadsheetml/2006/main">
      <d:rPr>
        <d:sz val="11"/>
        <d:color rgb="FF000000"/>
        <d:rFont val="Arial"/>
      </d:rPr>
      <d:t xml:space="preserve"> čelno v AB stene in preklade z nerjavnimi konzolami in sidri (tipske pritrditve izbranega izvajalca)
</d:t>
    </d:r>
    <d:r xmlns:d="http://schemas.openxmlformats.org/spreadsheetml/2006/main">
      <d:rPr>
        <d:b/>
        <d:sz val="11"/>
        <d:color rgb="FF000000"/>
        <d:rFont val="Arial"/>
      </d:rPr>
      <d:t xml:space="preserve">~ okvir:</d:t>
    </d:r>
    <d:r xmlns:d="http://schemas.openxmlformats.org/spreadsheetml/2006/main">
      <d:rPr>
        <d:sz val="11"/>
        <d:color rgb="FF000000"/>
        <d:rFont val="Arial"/>
      </d:rPr>
      <d:t xml:space="preserve"> toplotno izoliran okvir debeline 162 mm, vroče prašno barvan RAL 7044
</d:t>
    </d:r>
    <d:r xmlns:d="http://schemas.openxmlformats.org/spreadsheetml/2006/main">
      <d:rPr>
        <d:b/>
        <d:sz val="11"/>
        <d:color rgb="FF000000"/>
        <d:rFont val="Arial"/>
      </d:rPr>
      <d:t xml:space="preserve">~ zasteklitev</d:t>
    </d:r>
    <d:r xmlns:d="http://schemas.openxmlformats.org/spreadsheetml/2006/main">
      <d:rPr>
        <d:sz val="11"/>
        <d:color rgb="FF000000"/>
        <d:rFont val="Arial"/>
      </d:rPr>
      <d:t xml:space="preserve">: troslojno, izolacijsko varnostno steklo 8ESG/14/4ESG/14/6ESG
</d:t>
    </d:r>
    <d:r xmlns:d="http://schemas.openxmlformats.org/spreadsheetml/2006/main">
      <d:rPr>
        <d:b/>
        <d:sz val="11"/>
        <d:color rgb="FF000000"/>
        <d:rFont val="Arial"/>
      </d:rPr>
      <d:t xml:space="preserve">~ distančnik:</d:t>
    </d:r>
    <d:r xmlns:d="http://schemas.openxmlformats.org/spreadsheetml/2006/main">
      <d:rPr>
        <d:sz val="11"/>
        <d:color rgb="FF000000"/>
        <d:rFont val="Arial"/>
      </d:rPr>
      <d:t xml:space="preserve"> iz umetne mase (npr.TPS)
</d:t>
    </d:r>
    <d:r xmlns:d="http://schemas.openxmlformats.org/spreadsheetml/2006/main">
      <d:rPr>
        <d:b/>
        <d:sz val="11"/>
        <d:color rgb="FF000000"/>
        <d:rFont val="Arial"/>
      </d:rPr>
      <d:t xml:space="preserve">Nadaljevanje postavke sledi v naslednji vrstici</d:t>
    </d:r>
  </si>
  <si>
    <d:r xmlns:d="http://schemas.openxmlformats.org/spreadsheetml/2006/main">
      <d:rPr>
        <d:b/>
        <d:sz val="11"/>
        <d:rFont val="Arial"/>
      </d:rPr>
      <d:t xml:space="preserve">~ notranja okenska polica</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zunanja okenska polica : barvana pločevina RAL 7044</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 senčila</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Uw celota</d:t>
    </d:r>
    <d:r xmlns:d="http://schemas.openxmlformats.org/spreadsheetml/2006/main">
      <d:rPr>
        <d:sz val="11"/>
        <d:color rgb="FF000000"/>
        <d:rFont val="Arial"/>
      </d:rPr>
      <d:t xml:space="preserve">: 1,1 W/m2K
</d:t>
    </d:r>
    <d:r xmlns:d="http://schemas.openxmlformats.org/spreadsheetml/2006/main">
      <d:rPr>
        <d:b/>
        <d:sz val="11"/>
        <d:color rgb="FF000000"/>
        <d:rFont val="Arial"/>
      </d:rPr>
      <d:t xml:space="preserve">~ Ug steklo</d:t>
    </d:r>
    <d:r xmlns:d="http://schemas.openxmlformats.org/spreadsheetml/2006/main">
      <d:rPr>
        <d:sz val="11"/>
        <d:color rgb="FF000000"/>
        <d:rFont val="Arial"/>
      </d:rPr>
      <d:t xml:space="preserve">: &lt; 0,6 W/m2K (kot npr. Ipasol Neutral 70/39)
</d:t>
    </d:r>
    <d:r xmlns:d="http://schemas.openxmlformats.org/spreadsheetml/2006/main">
      <d:rPr>
        <d:b/>
        <d:sz val="11"/>
        <d:color rgb="FF000000"/>
        <d:rFont val="Arial"/>
      </d:rPr>
      <d:t xml:space="preserve">~ Lt &gt; 60%, g &lt; 46%</d:t>
    </d:r>
    <d:r xmlns:d="http://schemas.openxmlformats.org/spreadsheetml/2006/main">
      <d:rPr>
        <d:sz val="11"/>
        <d:color rgb="FF000000"/>
        <d:rFont val="Arial"/>
      </d:rPr>
      <d:t xml:space="preserve"> ( steklo z zaščitnim nanosom in znižano vrednostjo prehoda energije, v nevtralnem izgledu-brez refleksije)
</d:t>
    </d:r>
    <d:r xmlns:d="http://schemas.openxmlformats.org/spreadsheetml/2006/main">
      <d:rPr>
        <d:b/>
        <d:sz val="11"/>
        <d:color rgb="FF000000"/>
        <d:rFont val="Arial"/>
      </d:rPr>
      <d:t xml:space="preserve">~ Rw:</d:t>
    </d:r>
    <d:r xmlns:d="http://schemas.openxmlformats.org/spreadsheetml/2006/main">
      <d:rPr>
        <d:sz val="11"/>
        <d:color rgb="FF000000"/>
        <d:rFont val="Arial"/>
      </d:rPr>
      <d:t xml:space="preserve"> 46 dB 
</d:t>
    </d:r>
    <d:r xmlns:d="http://schemas.openxmlformats.org/spreadsheetml/2006/main">
      <d:rPr>
        <d:b/>
        <d:sz val="11"/>
        <d:color rgb="FF000000"/>
        <d:rFont val="Arial"/>
      </d:rPr>
      <d:t xml:space="preserve">~ požarna odpornost</d:t>
    </d:r>
    <d:r xmlns:d="http://schemas.openxmlformats.org/spreadsheetml/2006/main">
      <d:rPr>
        <d:sz val="11"/>
        <d:color rgb="FF000000"/>
        <d:rFont val="Arial"/>
      </d:rPr>
      <d:t xml:space="preserve">: /
</d:t>
    </d:r>
    <d:r xmlns:d="http://schemas.openxmlformats.org/spreadsheetml/2006/main">
      <d:rPr>
        <d:b/>
        <d:sz val="11"/>
        <d:color rgb="FF000000"/>
        <d:rFont val="Arial"/>
      </d:rPr>
      <d:t xml:space="preserve">~ standardi, tehnične smernice:</d:t>
    </d:r>
    <d:r xmlns:d="http://schemas.openxmlformats.org/spreadsheetml/2006/main">
      <d:rPr>
        <d:sz val="11"/>
        <d:color rgb="FF000000"/>
        <d:rFont val="Arial"/>
      </d:rPr>
      <d:t xml:space="preserve"> SIST EN 14351-1, TSG-1-004:2010
</d:t>
    </d:r>
    <d:r xmlns:d="http://schemas.openxmlformats.org/spreadsheetml/2006/main">
      <d:rPr>
        <d:b/>
        <d:sz val="11"/>
        <d:color rgb="FF000000"/>
        <d:rFont val="Arial"/>
      </d:rPr>
      <d:t xml:space="preserve">~ montaža:</d:t>
    </d:r>
    <d:r xmlns:d="http://schemas.openxmlformats.org/spreadsheetml/2006/main">
      <d:rPr>
        <d:sz val="11"/>
        <d:color rgb="FF000000"/>
        <d:rFont val="Arial"/>
      </d:rPr>
      <d:t xml:space="preserve"> po sistemu energetsko učinkovite montaže (RAL montaža), zaključki na gradbeni element znotraj paronepropustni, zunaj paroprepustni, tesnilne gume v svetlo sivi oz. temno sivi barvi, sistemski ozemljitveni element
</d:t>
    </d:r>
  </si>
  <si>
    <d:r xmlns:d="http://schemas.openxmlformats.org/spreadsheetml/2006/main">
      <d:rPr>
        <d:sz val="11"/>
        <d:rFont val="Arial"/>
      </d:rPr>
      <d:t xml:space="preserve">PREZRAČEVALNE REŠETKE</d:t>
    </d:r>
  </si>
  <si>
    <d:r xmlns:d="http://schemas.openxmlformats.org/spreadsheetml/2006/main">
      <d:rPr>
        <d:sz val="11"/>
        <d:rFont val="Arial"/>
      </d:rPr>
      <d:t xml:space="preserve">Vse mere in število izdelkov pred naročanjem preveriti na licu mesta!
Rešetke so ozemljene - obdelano v elektro projektu!</d:t>
    </d:r>
  </si>
  <si>
    <d:r xmlns:d="http://schemas.openxmlformats.org/spreadsheetml/2006/main">
      <d:rPr>
        <d:sz val="11"/>
        <d:rFont val="Arial"/>
      </d:rPr>
      <d:t xml:space="preserve">Dobava in montaža rešetke  </d:t>
    </d:r>
    <d:r xmlns:d="http://schemas.openxmlformats.org/spreadsheetml/2006/main">
      <d:rPr>
        <d:b/>
        <d:sz val="11"/>
        <d:color rgb="FF000000"/>
        <d:rFont val="Arial"/>
      </d:rPr>
      <d:t xml:space="preserve">R1</d:t>
    </d:r>
    <d:r xmlns:d="http://schemas.openxmlformats.org/spreadsheetml/2006/main">
      <d:rPr>
        <d:sz val="11"/>
        <d:color rgb="FF000000"/>
        <d:rFont val="Arial"/>
      </d:rPr>
      <d:t xml:space="preserve">:(diesel agregat), z zaščitno mrežico proti insektom kot RENSON 480 ( tip ARZ-4 150X150) ali enakovredno, svetli prerez 76%, Aef=1,71 m2. Zaščitna rešetka je iz aluminija z zaščitno mrežo proti insektom in lamelo za odvod dežja. Pritrditev rešetke vertikalno v steno, po podatkih dobavitelja opreme. Barvano RAL 7044;
~ dim 150 x 150  cm</d:t>
    </d:r>
  </si>
  <si>
    <d:r xmlns:d="http://schemas.openxmlformats.org/spreadsheetml/2006/main">
      <d:rPr>
        <d:sz val="11"/>
        <d:rFont val="Arial"/>
      </d:rPr>
      <d:t xml:space="preserve">Dobava in montaža zunanje nadtlačne žaluzije  </d:t>
    </d:r>
    <d:r xmlns:d="http://schemas.openxmlformats.org/spreadsheetml/2006/main">
      <d:rPr>
        <d:b/>
        <d:sz val="11"/>
        <d:color rgb="FF000000"/>
        <d:rFont val="Arial"/>
      </d:rPr>
      <d:t xml:space="preserve">R2</d:t>
    </d:r>
    <d:r xmlns:d="http://schemas.openxmlformats.org/spreadsheetml/2006/main">
      <d:rPr>
        <d:sz val="11"/>
        <d:color rgb="FF000000"/>
        <d:rFont val="Arial"/>
      </d:rPr>
      <d:t xml:space="preserve">:(diesel agregat), kot npr. HIDRIA R09P-30SPB-ES25C-03B07. Barvano RAL 7044;
~ dim fi 33 cm</d:t>
    </d:r>
  </si>
  <si>
    <d:r xmlns:d="http://schemas.openxmlformats.org/spreadsheetml/2006/main">
      <d:rPr>
        <d:sz val="11"/>
        <d:rFont val="Arial"/>
      </d:rPr>
      <d:t xml:space="preserve">Dobava in montaža rešetke  </d:t>
    </d:r>
    <d:r xmlns:d="http://schemas.openxmlformats.org/spreadsheetml/2006/main">
      <d:rPr>
        <d:b/>
        <d:sz val="11"/>
        <d:color rgb="FF000000"/>
        <d:rFont val="Arial"/>
      </d:rPr>
      <d:t xml:space="preserve">R3</d:t>
    </d:r>
    <d:r xmlns:d="http://schemas.openxmlformats.org/spreadsheetml/2006/main">
      <d:rPr>
        <d:sz val="11"/>
        <d:color rgb="FF000000"/>
        <d:rFont val="Arial"/>
      </d:rPr>
      <d:t xml:space="preserve">: z zaščitno mrežico proti insektom kot RENSON 480 ali enakovredno ( tip JRZ 190X65) ali enakovredno, svetli prerez 76%, Aef= min.0,6 m2. Zaščitna rešetka je iz aluminija z zaščitno mrežo proti insektom in lamelo za odvod dežja. Pritrditev rešetke vertikalno v steno, po podatkih dobavitelja opreme. Barvano RAL 7044;
~ dim 190 x 65  cm</d:t>
    </d:r>
  </si>
  <si>
    <d:r xmlns:d="http://schemas.openxmlformats.org/spreadsheetml/2006/main">
      <d:rPr>
        <d:sz val="11"/>
        <d:rFont val="Arial"/>
      </d:rPr>
      <d:t xml:space="preserve">Dobava in montaža rešetke  </d:t>
    </d:r>
    <d:r xmlns:d="http://schemas.openxmlformats.org/spreadsheetml/2006/main">
      <d:rPr>
        <d:b/>
        <d:sz val="11"/>
        <d:color rgb="FF000000"/>
        <d:rFont val="Arial"/>
      </d:rPr>
      <d:t xml:space="preserve">R4</d:t>
    </d:r>
    <d:r xmlns:d="http://schemas.openxmlformats.org/spreadsheetml/2006/main">
      <d:rPr>
        <d:sz val="11"/>
        <d:color rgb="FF000000"/>
        <d:rFont val="Arial"/>
      </d:rPr>
      <d:t xml:space="preserve">: z zaščitno mrežico proti insektom kot RENSON 480 ali enakovredno ( tip JRZ 170X65) ali enakovredno, svetli prerez 76%, Aef= min.0,6 m2. Zaščitna rešetka je iz aluminija z zaščitno mrežo proti insektom in lamelo za odvod dežja. Pritrditev rešetke vertikalno v steno, po podatkih dobavitelja opreme. Barvano RAL 7044;
~ dim 170 x 65  cm</d:t>
    </d:r>
  </si>
  <si>
    <d:r xmlns:d="http://schemas.openxmlformats.org/spreadsheetml/2006/main">
      <d:rPr>
        <d:sz val="11"/>
        <d:rFont val="Arial"/>
      </d:rPr>
      <d:t xml:space="preserve">Dobava in montaža rešetke  </d:t>
    </d:r>
    <d:r xmlns:d="http://schemas.openxmlformats.org/spreadsheetml/2006/main">
      <d:rPr>
        <d:b/>
        <d:sz val="11"/>
        <d:color rgb="FF000000"/>
        <d:rFont val="Arial"/>
      </d:rPr>
      <d:t xml:space="preserve">R5</d:t>
    </d:r>
    <d:r xmlns:d="http://schemas.openxmlformats.org/spreadsheetml/2006/main">
      <d:rPr>
        <d:sz val="11"/>
        <d:color rgb="FF000000"/>
        <d:rFont val="Arial"/>
      </d:rPr>
      <d:t xml:space="preserve">: z zaščitno mrežico proti insektom kot RENSON 480 ali enakovredno ( tip JRZ 225X100) ali enakovredno, svetli prerez 76%, Aef= min.0,6 m2. Zaščitna rešetka je iz aluminija z zaščitno mrežo proti insektom in lamelo za odvod dežja. Pritrditev rešetke vertikalno v steno, po podatkih dobavitelja opreme. Barvano RAL 7044;
~ dim 225 x 100  cm</d:t>
    </d:r>
  </si>
  <si>
    <d:r xmlns:d="http://schemas.openxmlformats.org/spreadsheetml/2006/main">
      <d:rPr>
        <d:sz val="11"/>
        <d:rFont val="Arial"/>
      </d:rPr>
      <d:t xml:space="preserve">Dobava in montaža rešetke  </d:t>
    </d:r>
    <d:r xmlns:d="http://schemas.openxmlformats.org/spreadsheetml/2006/main">
      <d:rPr>
        <d:b/>
        <d:sz val="11"/>
        <d:color rgb="FF000000"/>
        <d:rFont val="Arial"/>
      </d:rPr>
      <d:t xml:space="preserve">R6</d:t>
    </d:r>
    <d:r xmlns:d="http://schemas.openxmlformats.org/spreadsheetml/2006/main">
      <d:rPr>
        <d:sz val="11"/>
        <d:color rgb="FF000000"/>
        <d:rFont val="Arial"/>
      </d:rPr>
      <d:t xml:space="preserve">: z zaščitno mrežico proti insektom kot RENSON 480 ali enakovredno ( tip JRZ 220X100) ali enakovredno, svetli prerez 76%, Aef= min.0,6 m2. Zaščitna rešetka je iz aluminija z zaščitno mrežo proti insektom in lamelo za odvod dežja. Pritrditev rešetke vertikalno v steno, po podatkih dobavitelja opreme. Barvano RAL 7044;
~ dim 225 x 100  cm</d:t>
    </d:r>
  </si>
  <si>
    <d:r xmlns:d="http://schemas.openxmlformats.org/spreadsheetml/2006/main">
      <d:rPr>
        <d:sz val="11"/>
        <d:rFont val="Arial"/>
      </d:rPr>
      <d:t xml:space="preserve">POTEZNE STOPNICE</d:t>
    </d:r>
  </si>
  <si>
    <d:r xmlns:d="http://schemas.openxmlformats.org/spreadsheetml/2006/main">
      <d:rPr>
        <d:sz val="11"/>
        <d:rFont val="Arial"/>
      </d:rPr>
      <d:t xml:space="preserve">Vse mere pred naročanjem preveriti na licu mesta!
V primeru, da bodo stopnice kovinske, morajo biti ozemljene - obdelano v elektro projektu!</d:t>
    </d:r>
  </si>
  <si>
    <d:r xmlns:d="http://schemas.openxmlformats.org/spreadsheetml/2006/main">
      <d:rPr>
        <d:sz val="11"/>
        <d:rFont val="Arial"/>
      </d:rPr>
      <d:t xml:space="preserve">Dobava in vgradnja protipožarnih izvlečnih stopnic za dostop na streho, kot Aristo PP, dimenzija 140 x 70 cm,  višina etaže od vrha estriha do spodnjega roba stropne plošče je 300 cm. Stopnice bodo vgrajene v AB ploščo (debeline 25 cm), na kateri bo toplotna izolacija (debeline 20 cm) in pohodne OSB plošče (debeline 1,8 cm).
Opis: stopnice z dvojnim pločevinastim pokrovom, ki so vgrajene v strop. Znotraj pokrova je toplotna in protipožarna izolacija. Špranja med pokrovom in okvirjem je zatesnjena s protipožarnim penastim trakom. Na konstrukcijo okvirja je pritrjena zložljiva lestev, povezana s pokrovom. Celoten prostor za stopnice je od zgoraj zaprt s toplotno izoliranim pokrovom. Oba pokrova sta v standardni izvedbi opremljena z vzvodnim mehanizmom za sinhrono odpiranje. V ceni mora biti upoštevan tudi odpiralna palica.</d:t>
    </d:r>
  </si>
  <si>
    <t>SUHOMONTAŽNI STROPOVI IN STENE</t>
  </si>
  <si>
    <d:r xmlns:d="http://schemas.openxmlformats.org/spreadsheetml/2006/main">
      <d:rPr>
        <d:sz val="11"/>
        <d:rFont val="Arial"/>
      </d:rPr>
      <d:t xml:space="preserve">Vsi delovni odri morajo biti upoštevani v cenah na enoto.</d:t>
    </d:r>
  </si>
  <si>
    <d:r xmlns:d="http://schemas.openxmlformats.org/spreadsheetml/2006/main">
      <d:rPr>
        <d:sz val="11"/>
        <d:rFont val="Arial"/>
      </d:rPr>
      <d:t xml:space="preserve">Splošno predelne stene</d:t>
    </d:r>
  </si>
  <si>
    <d:r xmlns:d="http://schemas.openxmlformats.org/spreadsheetml/2006/main">
      <d:rPr>
        <d:sz val="11"/>
        <d:rFont val="Arial"/>
      </d:rPr>
      <d:t xml:space="preserve">Vse  predelne stene med prostori za delo (sejna soba, pisarna in komanda) morajo biti zaradi izpolnjevanja zahtev zaščite pred hrupom postavljene na nosilno AB konstrukcijo ter izvedene do betonskega stropa. Montažne predelne stene v sanitarijah so postavljene na gotovi finalni tlak, kjer je potrebno natančno upoštevati smer polaganja granitogres plošč (glej risbe R4MB01-6A8027).
Med prostori za delo (sejna soba, pisarne in komanda) so predvidene stene z večjo zvočno izolativnostjo, zato je njihova debelina vsaj 15,5 cm (kot npr. Knauf W 115, d min = 15,5 cm, Ew=67dB).</d:t>
    </d:r>
  </si>
  <si>
    <d:r xmlns:d="http://schemas.openxmlformats.org/spreadsheetml/2006/main">
      <d:rPr>
        <d:sz val="11"/>
        <d:rFont val="Arial"/>
      </d:rPr>
      <d:t xml:space="preserve">Predelne stene v sanitarijah so debeline 12,5 cm (pregradne stene z enojno kovinsko podkonstrukcijo iz pocinkanih C profilov širine 75 mm in obojestransko dvoslojno oblogo (vodoodpornih ) mavčno kartonskih plošč, kot npr. Knauf W112).
V sanitarijah so predvidene tudi instalacijske stene, debeline min. 25 cm (kot npr. Knauf W 116).
V skladu z zahtevami iz Študije požarne varnosti so nekatere predelne stene predvidene v izvedbi z ognjevarnimi mavčnimi ploščami, ki zagotavljajo 90 minutno požarno odpornost.</d:t>
    </d:r>
  </si>
  <si>
    <d:r xmlns:d="http://schemas.openxmlformats.org/spreadsheetml/2006/main">
      <d:rPr>
        <d:sz val="11"/>
        <d:rFont val="Arial"/>
      </d:rPr>
      <d:t xml:space="preserve">Vsak direktni stik talnega estriha in predelne stene pomeni resno poslabšanje zvočne izolativnosti, zato mora biti stik med estrihom in mavčno predelno konstrukcijo elastičen (npr. elastični trak, debel vsaj 1 cm, iz trajno elastičnega, deloma stisljivega materiala).
Vse vertikalne robove sten, ki so izpostavljeni poškodbam je potrebno zaščititi s kovinskimi profili po tehnologiji izbranega proizvajalca. 
V prostorih, kjer so na stenah predvidene viseče omarice (sanitarije, pisarna, sejna soba in komandna soba), morajo biti v stenah izvedene dodatne ojačitve.</d:t>
    </d:r>
  </si>
  <si>
    <d:r xmlns:d="http://schemas.openxmlformats.org/spreadsheetml/2006/main">
      <d:rPr>
        <d:sz val="11"/>
        <d:rFont val="Arial"/>
      </d:rPr>
      <d:t xml:space="preserve">Splošno spuščeni stropovi</d:t>
    </d:r>
  </si>
  <si>
    <d:r xmlns:d="http://schemas.openxmlformats.org/spreadsheetml/2006/main">
      <d:rPr>
        <d:sz val="11"/>
        <d:rFont val="Arial"/>
      </d:rPr>
      <d:t xml:space="preserve">V se površine spuščenih stropov morajo biti povsem ravne in gladka. Sestavni deli spuščenih stropov so zaključni profili za stikovanje spuščenega stropa s stenami. Stike s stenami je potrebno izvesti po detajlu izbranega dobavitelja sistema stropa. Prav tako so sestavni deli stropov tudi revizijske odprtine dim. 600 x 600 mm.</d:t>
    </d:r>
  </si>
  <si>
    <d:r xmlns:d="http://schemas.openxmlformats.org/spreadsheetml/2006/main">
      <d:rPr>
        <d:b/>
        <d:sz val="11"/>
        <d:rFont val="Arial"/>
      </d:rPr>
      <d:t xml:space="preserve">Mavčno kartonski stropovi</d:t>
    </d:r>
    <d:r xmlns:d="http://schemas.openxmlformats.org/spreadsheetml/2006/main">
      <d:rPr>
        <d:sz val="11"/>
        <d:color rgb="FF000000"/>
        <d:rFont val="Arial"/>
      </d:rPr>
      <d:t xml:space="preserve">:  stropovi morajo biti pritrjeni s posebnimi sistemskimi certificiranimi vešali na AB stropno konstrukcijo objekta. Nosilni elementi spuščenih stropov morajo po dimenziji ustrezati teži stropa. Pritrjevanje mora biti elastično in izbran način pritrjevanja mora ustrezati teži ter statični in dinamični obremenitvi. Vsi kovinski deli nosilne podkonstrukcije morajo biti pocinkani, vidne površine barvane.
Mavčno kartonski stropovi so predvideni kot enovit spouščen strop in kot zaključek rastrskih stropov proti fasadnim stenam.</d:t>
    </d:r>
  </si>
  <si>
    <d:r xmlns:d="http://schemas.openxmlformats.org/spreadsheetml/2006/main">
      <d:rPr>
        <d:sz val="11"/>
        <d:rFont val="Arial"/>
      </d:rPr>
      <d:t xml:space="preserve">STROPOVI</d:t>
    </d:r>
  </si>
  <si>
    <d:r xmlns:d="http://schemas.openxmlformats.org/spreadsheetml/2006/main">
      <d:rPr>
        <d:sz val="11"/>
        <d:rFont val="Arial"/>
      </d:rPr>
      <d:t xml:space="preserve">Dobava in montaža obešenega stropa (oznaka </d:t>
    </d:r>
    <d:r xmlns:d="http://schemas.openxmlformats.org/spreadsheetml/2006/main">
      <d:rPr>
        <d:b/>
        <d:sz val="11"/>
        <d:color rgb="FF000000"/>
        <d:rFont val="Arial"/>
      </d:rPr>
      <d:t xml:space="preserve">SS2)</d:t>
    </d:r>
    <d:r xmlns:d="http://schemas.openxmlformats.org/spreadsheetml/2006/main">
      <d:rPr>
        <d:sz val="11"/>
        <d:color rgb="FF000000"/>
        <d:rFont val="Arial"/>
      </d:rPr>
      <d:t xml:space="preserve"> iz</d:t>
    </d:r>
    <d:r xmlns:d="http://schemas.openxmlformats.org/spreadsheetml/2006/main">
      <d:rPr>
        <d:b/>
        <d:sz val="11"/>
        <d:color rgb="FF000000"/>
        <d:rFont val="Arial"/>
      </d:rPr>
      <d:t xml:space="preserve"> vodoodpornih </d:t>
    </d:r>
    <d:r xmlns:d="http://schemas.openxmlformats.org/spreadsheetml/2006/main">
      <d:rPr>
        <d:sz val="11"/>
        <d:color rgb="FF000000"/>
        <d:rFont val="Arial"/>
      </d:rPr>
      <d:t xml:space="preserve">mavčnih plošč debeline 1,25 cm na podkonstrukcij iz pocinkanih profilov vključno z izrezi za luči in ostalo opremo; z vsemi zaključki in prilagoditvami za prehode instalacij. Stiki so bandažirani, kitani in glajeni. Višina obešanja je cca 50 cm. Zaključki obešenega stropa izvedeni skladno z vsemi detajli v načrtu arhitekture. Svetla višina od tal do stropa je cca 3,00 m.</d:t>
    </d:r>
  </si>
  <si>
    <d:r xmlns:d="http://schemas.openxmlformats.org/spreadsheetml/2006/main">
      <d:rPr>
        <d:sz val="11"/>
        <d:rFont val="Arial"/>
      </d:rPr>
      <d:t xml:space="preserve">Dobava in montaža obešenega stropa (oznaka </d:t>
    </d:r>
    <d:r xmlns:d="http://schemas.openxmlformats.org/spreadsheetml/2006/main">
      <d:rPr>
        <d:b/>
        <d:sz val="11"/>
        <d:color rgb="FF000000"/>
        <d:rFont val="Arial"/>
      </d:rPr>
      <d:t xml:space="preserve">SS1</d:t>
    </d:r>
    <d:r xmlns:d="http://schemas.openxmlformats.org/spreadsheetml/2006/main">
      <d:rPr>
        <d:sz val="11"/>
        <d:color rgb="FF000000"/>
        <d:rFont val="Arial"/>
      </d:rPr>
      <d:t xml:space="preserve">) iz</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mavčnih plošč debeline 1,25 cm na podkonstrukcij iz pocinkanih profilov vključno z izrezi za luči in ostalo opremo; z vsemi zaključki in prilagoditvami za prehode instalacij. Stiki so bandažirani, kitani in glajeni. Višina obešanja je cca 50 cm. Zaključki obešenega stropa izvedeni skladno z vsemi detajli v načrtu arhitekture. Svetla višina od tal do stropa je cca 3,00 m.               </d:t>
    </d:r>
  </si>
  <si>
    <d:r xmlns:d="http://schemas.openxmlformats.org/spreadsheetml/2006/main">
      <d:rPr>
        <d:sz val="11"/>
        <d:rFont val="Arial"/>
      </d:rPr>
      <d:t xml:space="preserve">Izvedba poševnega spuščenega stropa (oznaka </d:t>
    </d:r>
    <d:r xmlns:d="http://schemas.openxmlformats.org/spreadsheetml/2006/main">
      <d:rPr>
        <d:b/>
        <d:sz val="11"/>
        <d:color rgb="FF000000"/>
        <d:rFont val="Arial"/>
      </d:rPr>
      <d:t xml:space="preserve">SS1</d:t>
    </d:r>
    <d:r xmlns:d="http://schemas.openxmlformats.org/spreadsheetml/2006/main">
      <d:rPr>
        <d:sz val="11"/>
        <d:color rgb="FF000000"/>
        <d:rFont val="Arial"/>
      </d:rPr>
      <d:t xml:space="preserve">): višine obešanja od 0 do cca 90 cm, iz mavčnih plošč debeline 1,25 cm, na podkonstrukciji iz pocinkanih profilov vključno z obdelavo in ojačitvijo robov, vsemi izrezi za luči in podobno. Stiki so bandažirani, kitani in glajeni. </d:t>
    </d:r>
  </si>
  <si>
    <d:r xmlns:d="http://schemas.openxmlformats.org/spreadsheetml/2006/main">
      <d:rPr>
        <d:sz val="11"/>
        <d:rFont val="Arial"/>
      </d:rPr>
      <d:t xml:space="preserve">Izvedba kaskade (prehod iz enega na drug nivo stropa) višine cca 50 cm iz mavčnih plošč debeline 1,25 cm na podkonstrukciji iz pocinkanih profilov vključno z obdelavo in ojačitvijo robov. Stiki so bandažirani, kitani in glajeni. </d:t>
    </d:r>
  </si>
  <si>
    <d:r xmlns:d="http://schemas.openxmlformats.org/spreadsheetml/2006/main">
      <d:rPr>
        <d:sz val="11"/>
        <d:rFont val="Arial"/>
      </d:rPr>
      <d:t xml:space="preserve">Dobava in vgradnja vodila za.obešanje zatemnitvenih zaves (kot LEHA ali enakovredno), po celotni liniji steklenih sten v nadstropju. Vodila za zavese se vgradi tako, da so vtopljena v mavčno stropno ploščo, zato je potrebno pripraviti tudi ustrezno podkonstrukcijo za montažo vodil. V ceni je potrebno upoštevati tudi dva elementa vodil za zavese v radiju.</d:t>
    </d:r>
  </si>
  <si>
    <d:r xmlns:d="http://schemas.openxmlformats.org/spreadsheetml/2006/main">
      <d:rPr>
        <d:sz val="11"/>
        <d:rFont val="Arial"/>
      </d:rPr>
      <d:t xml:space="preserve">Dobava in montaža spuščenega rastrskega stropa (oznaka</d:t>
    </d:r>
    <d:r xmlns:d="http://schemas.openxmlformats.org/spreadsheetml/2006/main">
      <d:rPr>
        <d:b/>
        <d:sz val="11"/>
        <d:color rgb="FF000000"/>
        <d:rFont val="Arial"/>
      </d:rPr>
      <d:t xml:space="preserve"> SS3</d:t>
    </d:r>
    <d:r xmlns:d="http://schemas.openxmlformats.org/spreadsheetml/2006/main">
      <d:rPr>
        <d:sz val="11"/>
        <d:color rgb="FF000000"/>
        <d:rFont val="Arial"/>
      </d:rPr>
      <d:t xml:space="preserve">) iz plošč (60 x 60 cm) stisnjene mineralne volne kot npr. </d:t>
    </d:r>
    <d:r xmlns:d="http://schemas.openxmlformats.org/spreadsheetml/2006/main">
      <d:rPr>
        <d:b/>
        <d:sz val="11"/>
        <d:color rgb="FF000000"/>
        <d:rFont val="Arial"/>
      </d:rPr>
      <d:t xml:space="preserve">Armstrong ULTIMA + </d:t>
    </d:r>
    <d:r xmlns:d="http://schemas.openxmlformats.org/spreadsheetml/2006/main">
      <d:rPr>
        <d:sz val="11"/>
        <d:color rgb="FF000000"/>
        <d:rFont val="Arial"/>
      </d:rPr>
      <d:t xml:space="preserve">z ozkimi poglobljenimi nosilnimi profili kot</d:t>
    </d:r>
    <d:r xmlns:d="http://schemas.openxmlformats.org/spreadsheetml/2006/main">
      <d:rPr>
        <d:b/>
        <d:sz val="11"/>
        <d:color rgb="FF000000"/>
        <d:rFont val="Arial"/>
      </d:rPr>
      <d:t xml:space="preserve"> Armstron Prelude XL 15 </d:t>
    </d:r>
    <d:r xmlns:d="http://schemas.openxmlformats.org/spreadsheetml/2006/main">
      <d:rPr>
        <d:sz val="11"/>
        <d:color rgb="FF000000"/>
        <d:rFont val="Arial"/>
      </d:rPr>
      <d:t xml:space="preserve">ali enakovredno ter enakega cenovnega razreda, izgrajenega iz enonivojske kovinske konstrukcije iz glavnih ter prečnih nosilcev, obešenih v primarni strop z obešali za spuščanje do 0,50 m. Svetla višina od tal do stropa od 2,60 m do 6,50 m (najvišja višina je nad stopniščem). </d:t>
    </d:r>
  </si>
  <si>
    <d:r xmlns:d="http://schemas.openxmlformats.org/spreadsheetml/2006/main">
      <d:rPr>
        <d:sz val="11"/>
        <d:rFont val="Arial"/>
      </d:rPr>
      <d:t xml:space="preserve">Dobava in montaža spuščenega rastrskega stropa (oznaka </d:t>
    </d:r>
    <d:r xmlns:d="http://schemas.openxmlformats.org/spreadsheetml/2006/main">
      <d:rPr>
        <d:b/>
        <d:sz val="11"/>
        <d:color rgb="FF000000"/>
        <d:rFont val="Arial"/>
      </d:rPr>
      <d:t xml:space="preserve">SS4</d:t>
    </d:r>
    <d:r xmlns:d="http://schemas.openxmlformats.org/spreadsheetml/2006/main">
      <d:rPr>
        <d:sz val="11"/>
        <d:color rgb="FF000000"/>
        <d:rFont val="Arial"/>
      </d:rPr>
      <d:t xml:space="preserve">) iz kovinskih kasetnih plošč (dim 60 x 120 cm), kot Alucobond na vešalih višine do 50 cm. Strop mora biti višinsko usklajen s stropom iz stisnjenih plošč mineralne volne ter zunanjim stropom nad ložo, prav tako predviden iz kovinskih kasetnih plošč. V ceni upoštevati tudi vse izreze za instalacije.</d:t>
    </d:r>
  </si>
  <si>
    <d:r xmlns:d="http://schemas.openxmlformats.org/spreadsheetml/2006/main">
      <d:rPr>
        <d:sz val="11"/>
        <d:rFont val="Arial"/>
      </d:rPr>
      <d:t xml:space="preserve">STENE</d:t>
    </d:r>
  </si>
  <si>
    <d:r xmlns:d="http://schemas.openxmlformats.org/spreadsheetml/2006/main">
      <d:rPr>
        <d:sz val="11"/>
        <d:rFont val="Arial"/>
      </d:rPr>
      <d:t xml:space="preserve">Dobava in montaža mavčno kartonske</d:t>
    </d:r>
    <d:r xmlns:d="http://schemas.openxmlformats.org/spreadsheetml/2006/main">
      <d:rPr>
        <d:b/>
        <d:sz val="11"/>
        <d:color rgb="FF000000"/>
        <d:rFont val="Arial"/>
      </d:rPr>
      <d:t xml:space="preserve"> vodoodporne</d:t>
    </d:r>
    <d:r xmlns:d="http://schemas.openxmlformats.org/spreadsheetml/2006/main">
      <d:rPr>
        <d:sz val="11"/>
        <d:color rgb="FF000000"/>
        <d:rFont val="Arial"/>
      </d:rPr>
      <d:t xml:space="preserve"> montažne  predelne stene na enojni konstrukciji </d:t>
    </d:r>
    <d:r xmlns:d="http://schemas.openxmlformats.org/spreadsheetml/2006/main">
      <d:rPr>
        <d:b/>
        <d:sz val="11"/>
        <d:color rgb="FF000000"/>
        <d:rFont val="Arial"/>
      </d:rPr>
      <d:t xml:space="preserve">debeline = 12,5 cm</d:t>
    </d:r>
    <d:r xmlns:d="http://schemas.openxmlformats.org/spreadsheetml/2006/main">
      <d:rPr>
        <d:sz val="11"/>
        <d:color rgb="FF000000"/>
        <d:rFont val="Arial"/>
      </d:rPr>
      <d:t xml:space="preserve"> (kot npr. Knauf </d:t>
    </d:r>
    <d:r xmlns:d="http://schemas.openxmlformats.org/spreadsheetml/2006/main">
      <d:rPr>
        <d:b/>
        <d:sz val="11"/>
        <d:color rgb="FF000000"/>
        <d:rFont val="Arial"/>
      </d:rPr>
      <d:t xml:space="preserve">W112</d:t>
    </d:r>
    <d:r xmlns:d="http://schemas.openxmlformats.org/spreadsheetml/2006/main">
      <d:rPr>
        <d:sz val="11"/>
        <d:color rgb="FF000000"/>
        <d:rFont val="Arial"/>
      </d:rPr>
      <d:t xml:space="preserve"> ali enakovredno ter enakega cenovnega razreda</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vključno s podložnim trakom in tesnenjem  v sestavi:
~</d:t>
    </d:r>
    <d:r xmlns:d="http://schemas.openxmlformats.org/spreadsheetml/2006/main">
      <d:rPr>
        <d:b/>
        <d:sz val="11"/>
        <d:color rgb="FF000000"/>
        <d:rFont val="Arial"/>
      </d:rPr>
      <d:t xml:space="preserve"> vodoodporne</d:t>
    </d:r>
    <d:r xmlns:d="http://schemas.openxmlformats.org/spreadsheetml/2006/main">
      <d:rPr>
        <d:sz val="11"/>
        <d:color rgb="FF000000"/>
        <d:rFont val="Arial"/>
      </d:rPr>
      <d:t xml:space="preserve"> mavčnokartonske plošče 2x12,5 mm, stiki so bandažirani, kitani in glajeni
~ nosilna pocinkana kovinska podkonstrukcija z izolacijskim slojem, kot npr. plošče iz kamene volne Knaufinsulation DP5 ali enakovredno ter enakega cenovnega razreda, skupne debeline 7,5 cm
~</d:t>
    </d:r>
    <d:r xmlns:d="http://schemas.openxmlformats.org/spreadsheetml/2006/main">
      <d:rPr>
        <d:b/>
        <d:sz val="11"/>
        <d:color rgb="FF000000"/>
        <d:rFont val="Arial"/>
      </d:rPr>
      <d:t xml:space="preserve"> vodoodporne</d:t>
    </d:r>
    <d:r xmlns:d="http://schemas.openxmlformats.org/spreadsheetml/2006/main">
      <d:rPr>
        <d:sz val="11"/>
        <d:color rgb="FF000000"/>
        <d:rFont val="Arial"/>
      </d:rPr>
      <d:t xml:space="preserve"> mavčnokartonske plošče 2x12,5 mm, stiki so bandažirani, kitani in glajeni
• stene v sanitarijah</d:t>
    </d:r>
  </si>
  <si>
    <d:r xmlns:d="http://schemas.openxmlformats.org/spreadsheetml/2006/main">
      <d:rPr>
        <d:sz val="11"/>
        <d:rFont val="Arial"/>
      </d:rPr>
      <d:t xml:space="preserve">Dobava in montaža mavčno kartonske</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 montažne  predelne stene na enojni konstrukciji </d:t>
    </d:r>
    <d:r xmlns:d="http://schemas.openxmlformats.org/spreadsheetml/2006/main">
      <d:rPr>
        <d:b/>
        <d:sz val="11"/>
        <d:color rgb="FF000000"/>
        <d:rFont val="Arial"/>
      </d:rPr>
      <d:t xml:space="preserve">debeline = 12,5 cm</d:t>
    </d:r>
    <d:r xmlns:d="http://schemas.openxmlformats.org/spreadsheetml/2006/main">
      <d:rPr>
        <d:sz val="11"/>
        <d:color rgb="FF000000"/>
        <d:rFont val="Arial"/>
      </d:rPr>
      <d:t xml:space="preserve"> (kot npr. Knauf </d:t>
    </d:r>
    <d:r xmlns:d="http://schemas.openxmlformats.org/spreadsheetml/2006/main">
      <d:rPr>
        <d:b/>
        <d:sz val="11"/>
        <d:color rgb="FF000000"/>
        <d:rFont val="Arial"/>
      </d:rPr>
      <d:t xml:space="preserve">W112</d:t>
    </d:r>
    <d:r xmlns:d="http://schemas.openxmlformats.org/spreadsheetml/2006/main">
      <d:rPr>
        <d:sz val="11"/>
        <d:color rgb="FF000000"/>
        <d:rFont val="Arial"/>
      </d:rPr>
      <d:t xml:space="preserve"> ali enakovredno ter enakega cenovnega razreda</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vključno s podložnim trakom in tesnenjem  v sestavi:
~ mavčnokartonske plošče 2x12,5 mm, stiki so bandažirani, kitani in glajeni
~ nosilna pocinkana kovinska podkonstrukcija z izolacijskim slojem, kot npr. plošče iz kamene volne Knaufinsulation DP5 ali enakovredno ter enakega cenovnega razreda, skupne debeline 7,5 cm
~ mavčnokartonske plošče 2x12,5 mm, stiki so bandažirani, kitani in glajeni
• stene jaška LR</d:t>
    </d:r>
  </si>
  <si>
    <d:r xmlns:d="http://schemas.openxmlformats.org/spreadsheetml/2006/main">
      <d:rPr>
        <d:sz val="11"/>
        <d:rFont val="Arial"/>
      </d:rPr>
      <d:t xml:space="preserve">Dobava in montaža mavčno kartonske</d:t>
    </d:r>
    <d:r xmlns:d="http://schemas.openxmlformats.org/spreadsheetml/2006/main">
      <d:rPr>
        <d:b/>
        <d:sz val="11"/>
        <d:color rgb="FF000000"/>
        <d:rFont val="Arial"/>
      </d:rPr>
      <d:t xml:space="preserve"> požarnoodporne</d:t>
    </d:r>
    <d:r xmlns:d="http://schemas.openxmlformats.org/spreadsheetml/2006/main">
      <d:rPr>
        <d:sz val="11"/>
        <d:color rgb="FF000000"/>
        <d:rFont val="Arial"/>
      </d:rPr>
      <d:t xml:space="preserve"> montažne  predelne stene na dvojni konstrukciji </d:t>
    </d:r>
    <d:r xmlns:d="http://schemas.openxmlformats.org/spreadsheetml/2006/main">
      <d:rPr>
        <d:b/>
        <d:sz val="11"/>
        <d:color rgb="FF000000"/>
        <d:rFont val="Arial"/>
      </d:rPr>
      <d:t xml:space="preserve">debeline = 15,5 cm</d:t>
    </d:r>
    <d:r xmlns:d="http://schemas.openxmlformats.org/spreadsheetml/2006/main">
      <d:rPr>
        <d:sz val="11"/>
        <d:color rgb="FF000000"/>
        <d:rFont val="Arial"/>
      </d:rPr>
      <d:t xml:space="preserve"> (kot npr. Knauf </d:t>
    </d:r>
    <d:r xmlns:d="http://schemas.openxmlformats.org/spreadsheetml/2006/main">
      <d:rPr>
        <d:b/>
        <d:sz val="11"/>
        <d:color rgb="FF000000"/>
        <d:rFont val="Arial"/>
      </d:rPr>
      <d:t xml:space="preserve">W115</d:t>
    </d:r>
    <d:r xmlns:d="http://schemas.openxmlformats.org/spreadsheetml/2006/main">
      <d:rPr>
        <d:sz val="11"/>
        <d:color rgb="FF000000"/>
        <d:rFont val="Arial"/>
      </d:rPr>
      <d:t xml:space="preserve"> ali enakovredno ter enakega cenovnega razreda</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vključno s podložnim trakom in tesnenjem  v sestavi:
~</d:t>
    </d:r>
    <d:r xmlns:d="http://schemas.openxmlformats.org/spreadsheetml/2006/main">
      <d:rPr>
        <d:b/>
        <d:sz val="11"/>
        <d:color rgb="FF000000"/>
        <d:rFont val="Arial"/>
      </d:rPr>
      <d:t xml:space="preserve"> požarnoodporne</d:t>
    </d:r>
    <d:r xmlns:d="http://schemas.openxmlformats.org/spreadsheetml/2006/main">
      <d:rPr>
        <d:sz val="11"/>
        <d:color rgb="FF000000"/>
        <d:rFont val="Arial"/>
      </d:rPr>
      <d:t xml:space="preserve"> mavčnokartonske plošče 2x12,5 mm, stiki so bandažirani, kitani in glajeni
~ dvojna nosilna pocinkana kovinska podkonstrukcija z izolacijskim slojem, kot npr. plošče iz kamene volne Knaufinsulation DP5 ali enakovredno ter enakega cenovnega razreda, skupne debeline 10,5 cm
~</d:t>
    </d:r>
    <d:r xmlns:d="http://schemas.openxmlformats.org/spreadsheetml/2006/main">
      <d:rPr>
        <d:b/>
        <d:sz val="11"/>
        <d:color rgb="FF000000"/>
        <d:rFont val="Arial"/>
      </d:rPr>
      <d:t xml:space="preserve"> požarnoodporne</d:t>
    </d:r>
    <d:r xmlns:d="http://schemas.openxmlformats.org/spreadsheetml/2006/main">
      <d:rPr>
        <d:sz val="11"/>
        <d:color rgb="FF000000"/>
        <d:rFont val="Arial"/>
      </d:rPr>
      <d:t xml:space="preserve"> mavčnokartonske plošče 2x12,5 mm, stiki so bandažirani, kitani in glajeni
• požarno odporne stene v nadstropju: EI 90 min</d:t>
    </d:r>
  </si>
  <si>
    <d:r xmlns:d="http://schemas.openxmlformats.org/spreadsheetml/2006/main">
      <d:rPr>
        <d:sz val="11"/>
        <d:rFont val="Arial"/>
      </d:rPr>
      <d:t xml:space="preserve">Dobava in montaža mavčno kartonske montažne  predelne stene na dvojni konstrukciji, </d:t>
    </d:r>
    <d:r xmlns:d="http://schemas.openxmlformats.org/spreadsheetml/2006/main">
      <d:rPr>
        <d:b/>
        <d:sz val="11"/>
        <d:color rgb="FF000000"/>
        <d:rFont val="Arial"/>
      </d:rPr>
      <d:t xml:space="preserve">debeline = 15,5 cm</d:t>
    </d:r>
    <d:r xmlns:d="http://schemas.openxmlformats.org/spreadsheetml/2006/main">
      <d:rPr>
        <d:sz val="11"/>
        <d:color rgb="FF000000"/>
        <d:rFont val="Arial"/>
      </d:rPr>
      <d:t xml:space="preserve"> (kot npr. Knauf </d:t>
    </d:r>
    <d:r xmlns:d="http://schemas.openxmlformats.org/spreadsheetml/2006/main">
      <d:rPr>
        <d:b/>
        <d:sz val="11"/>
        <d:color rgb="FF000000"/>
        <d:rFont val="Arial"/>
      </d:rPr>
      <d:t xml:space="preserve">W115</d:t>
    </d:r>
    <d:r xmlns:d="http://schemas.openxmlformats.org/spreadsheetml/2006/main">
      <d:rPr>
        <d:sz val="11"/>
        <d:color rgb="FF000000"/>
        <d:rFont val="Arial"/>
      </d:rPr>
      <d:t xml:space="preserve"> ali enakovredno ter enakega cenovnega razreda</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vključno s podložnim trakom in tesnenjem  v sestavi:
~</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mavčnokartonske plošče 2x12,5 mm, stiki so bandažirani, kitani in glajeni
~ dvojna nosilna pocinkana kovinska podkonstrukcija z izolacijskim slojem, kot npr. plošče iz kamene volne Knaufinsulation DP5 ali enakovredno ter enakega cenovnega razreda, skupne debeline 10,5 cm
~ mavčnokartonske plošče 2x12,5 mm, stiki so bandažirani, kitani in glajeni
• stena med pisarno in sejno sobo v nadstropju</d:t>
    </d:r>
  </si>
  <si>
    <d:r xmlns:d="http://schemas.openxmlformats.org/spreadsheetml/2006/main">
      <d:rPr>
        <d:sz val="11"/>
        <d:rFont val="Arial"/>
      </d:rPr>
      <d:t xml:space="preserve">Dobava in montaža mavčno kartonske</d:t>
    </d:r>
    <d:r xmlns:d="http://schemas.openxmlformats.org/spreadsheetml/2006/main">
      <d:rPr>
        <d:b/>
        <d:sz val="11"/>
        <d:color rgb="FF000000"/>
        <d:rFont val="Arial"/>
      </d:rPr>
      <d:t xml:space="preserve"> vodoodporne</d:t>
    </d:r>
    <d:r xmlns:d="http://schemas.openxmlformats.org/spreadsheetml/2006/main">
      <d:rPr>
        <d:sz val="11"/>
        <d:color rgb="FF000000"/>
        <d:rFont val="Arial"/>
      </d:rPr>
      <d:t xml:space="preserve"> montažne instalacijske stene na tipski podkonstrukciji</d:t>
    </d:r>
    <d:r xmlns:d="http://schemas.openxmlformats.org/spreadsheetml/2006/main">
      <d:rPr>
        <d:b/>
        <d:sz val="11"/>
        <d:color rgb="FF000000"/>
        <d:rFont val="Arial"/>
      </d:rPr>
      <d:t xml:space="preserve"> debeline do 25 cm</d:t>
    </d:r>
    <d:r xmlns:d="http://schemas.openxmlformats.org/spreadsheetml/2006/main">
      <d:rPr>
        <d:sz val="11"/>
        <d:color rgb="FF000000"/>
        <d:rFont val="Arial"/>
      </d:rPr>
      <d:t xml:space="preserve"> (kot npr. Knauf </d:t>
    </d:r>
    <d:r xmlns:d="http://schemas.openxmlformats.org/spreadsheetml/2006/main">
      <d:rPr>
        <d:b/>
        <d:sz val="11"/>
        <d:color rgb="FF000000"/>
        <d:rFont val="Arial"/>
      </d:rPr>
      <d:t xml:space="preserve">W628</d:t>
    </d:r>
    <d:r xmlns:d="http://schemas.openxmlformats.org/spreadsheetml/2006/main">
      <d:rPr>
        <d:sz val="11"/>
        <d:color rgb="FF000000"/>
        <d:rFont val="Arial"/>
      </d:rPr>
      <d:t xml:space="preserve"> ali enakovredno ter enakega cenovnega razreda</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vključno s podložnim trakom in tesnenjem  v sestavi:
~</d:t>
    </d:r>
    <d:r xmlns:d="http://schemas.openxmlformats.org/spreadsheetml/2006/main">
      <d:rPr>
        <d:b/>
        <d:sz val="11"/>
        <d:color rgb="FF000000"/>
        <d:rFont val="Arial"/>
      </d:rPr>
      <d:t xml:space="preserve"> AB stena </d:t>
    </d:r>
    <d:r xmlns:d="http://schemas.openxmlformats.org/spreadsheetml/2006/main">
      <d:rPr>
        <d:sz val="11"/>
        <d:color rgb="FF000000"/>
        <d:rFont val="Arial"/>
      </d:rPr>
      <d:t xml:space="preserve">- upoštevana pri betonskih delih</d:t>
    </d:r>
    <d:r xmlns:d="http://schemas.openxmlformats.org/spreadsheetml/2006/main">
      <d:rPr>
        <d:sz val="11"/>
        <d:color rgb="FF000000"/>
        <d:rFont val="Arial"/>
      </d:rPr>
      <d:t xml:space="preserve">
~ nosilna pocinkana kovinska podkonstrukcija z izolacijskim slojem, kot npr. plošče iz kamene volne Knaufinsulation DP5 ali enakovredno ter enakega cenovnega razreda
~</d:t>
    </d:r>
    <d:r xmlns:d="http://schemas.openxmlformats.org/spreadsheetml/2006/main">
      <d:rPr>
        <d:b/>
        <d:sz val="11"/>
        <d:color rgb="FF000000"/>
        <d:rFont val="Arial"/>
      </d:rPr>
      <d:t xml:space="preserve"> vodoodporne</d:t>
    </d:r>
    <d:r xmlns:d="http://schemas.openxmlformats.org/spreadsheetml/2006/main">
      <d:rPr>
        <d:sz val="11"/>
        <d:color rgb="FF000000"/>
        <d:rFont val="Arial"/>
      </d:rPr>
      <d:t xml:space="preserve"> mavčnokartonske plošče 2x12,5 mm, stiki so bandažirani, kitani in glajeni
• instalacijske stene v sanitarijah</d:t>
    </d:r>
  </si>
  <si>
    <d:r xmlns:d="http://schemas.openxmlformats.org/spreadsheetml/2006/main">
      <d:rPr>
        <d:sz val="11"/>
        <d:rFont val="Arial"/>
      </d:rPr>
      <d:t xml:space="preserve">Dobava in montaža mavčno kartonske</d:t>
    </d:r>
    <d:r xmlns:d="http://schemas.openxmlformats.org/spreadsheetml/2006/main">
      <d:rPr>
        <d:b/>
        <d:sz val="11"/>
        <d:color rgb="FF000000"/>
        <d:rFont val="Arial"/>
      </d:rPr>
      <d:t xml:space="preserve"> vodoodporne </d:t>
    </d:r>
    <d:r xmlns:d="http://schemas.openxmlformats.org/spreadsheetml/2006/main">
      <d:rPr>
        <d:sz val="11"/>
        <d:color rgb="FF000000"/>
        <d:rFont val="Arial"/>
      </d:rPr>
      <d:t xml:space="preserve">enostranske obloge instalacijskega jaška</d:t>
    </d:r>
    <d:r xmlns:d="http://schemas.openxmlformats.org/spreadsheetml/2006/main">
      <d:rPr>
        <d:sz val="11"/>
        <d:color rgb="FF000000"/>
        <d:rFont val="Arial"/>
      </d:rPr>
      <d:t xml:space="preserve"> na tipski podkonstrukciji,</d:t>
    </d:r>
    <d:r xmlns:d="http://schemas.openxmlformats.org/spreadsheetml/2006/main">
      <d:rPr>
        <d:b/>
        <d:sz val="11"/>
        <d:color rgb="FF000000"/>
        <d:rFont val="Arial"/>
      </d:rPr>
      <d:t xml:space="preserve"> debeline 12,5</d:t>
    </d:r>
    <d:r xmlns:d="http://schemas.openxmlformats.org/spreadsheetml/2006/main">
      <d:rPr>
        <d:sz val="11"/>
        <d:color rgb="FF000000"/>
        <d:rFont val="Arial"/>
      </d:rPr>
      <d:t xml:space="preserve"> (kot npr. Knauf </d:t>
    </d:r>
    <d:r xmlns:d="http://schemas.openxmlformats.org/spreadsheetml/2006/main">
      <d:rPr>
        <d:b/>
        <d:sz val="11"/>
        <d:color rgb="FF000000"/>
        <d:rFont val="Arial"/>
      </d:rPr>
      <d:t xml:space="preserve">W628</d:t>
    </d:r>
    <d:r xmlns:d="http://schemas.openxmlformats.org/spreadsheetml/2006/main">
      <d:rPr>
        <d:sz val="11"/>
        <d:color rgb="FF000000"/>
        <d:rFont val="Arial"/>
      </d:rPr>
      <d:t xml:space="preserve"> ali enakovredno ter enakega cenovnega razreda</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vključno s podložnim trakom in tesnenjem  v sestavi:
~ nosilna pocinkana kovinska podkonstrukcija
~</d:t>
    </d:r>
    <d:r xmlns:d="http://schemas.openxmlformats.org/spreadsheetml/2006/main">
      <d:rPr>
        <d:b/>
        <d:sz val="11"/>
        <d:color rgb="FF000000"/>
        <d:rFont val="Arial"/>
      </d:rPr>
      <d:t xml:space="preserve"> vodoodporne</d:t>
    </d:r>
    <d:r xmlns:d="http://schemas.openxmlformats.org/spreadsheetml/2006/main">
      <d:rPr>
        <d:sz val="11"/>
        <d:color rgb="FF000000"/>
        <d:rFont val="Arial"/>
      </d:rPr>
      <d:t xml:space="preserve"> mavčnokartonske plošče 2x12,5 mm, stiki so bandažirani, kitani in glajeni
• obloga jaška v hodniku
V ceni upoštevati tudi izrez za vitrino, dim cca 60 x 80 cm (1 kos)</d:t>
    </d:r>
  </si>
  <si>
    <d:r xmlns:d="http://schemas.openxmlformats.org/spreadsheetml/2006/main">
      <d:rPr>
        <d:sz val="11"/>
        <d:rFont val="Arial"/>
      </d:rPr>
      <d:t xml:space="preserve">Dobava in montaža mavčno kartonske</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enostranske obloge instalacijskega jaška</d:t>
    </d:r>
    <d:r xmlns:d="http://schemas.openxmlformats.org/spreadsheetml/2006/main">
      <d:rPr>
        <d:sz val="11"/>
        <d:color rgb="FF000000"/>
        <d:rFont val="Arial"/>
      </d:rPr>
      <d:t xml:space="preserve"> na tipski podkonstrukciji,</d:t>
    </d:r>
    <d:r xmlns:d="http://schemas.openxmlformats.org/spreadsheetml/2006/main">
      <d:rPr>
        <d:b/>
        <d:sz val="11"/>
        <d:color rgb="FF000000"/>
        <d:rFont val="Arial"/>
      </d:rPr>
      <d:t xml:space="preserve"> debeline 12,5</d:t>
    </d:r>
    <d:r xmlns:d="http://schemas.openxmlformats.org/spreadsheetml/2006/main">
      <d:rPr>
        <d:sz val="11"/>
        <d:color rgb="FF000000"/>
        <d:rFont val="Arial"/>
      </d:rPr>
      <d:t xml:space="preserve"> (kot npr. Knauf </d:t>
    </d:r>
    <d:r xmlns:d="http://schemas.openxmlformats.org/spreadsheetml/2006/main">
      <d:rPr>
        <d:b/>
        <d:sz val="11"/>
        <d:color rgb="FF000000"/>
        <d:rFont val="Arial"/>
      </d:rPr>
      <d:t xml:space="preserve">W628</d:t>
    </d:r>
    <d:r xmlns:d="http://schemas.openxmlformats.org/spreadsheetml/2006/main">
      <d:rPr>
        <d:sz val="11"/>
        <d:color rgb="FF000000"/>
        <d:rFont val="Arial"/>
      </d:rPr>
      <d:t xml:space="preserve"> ali enakovredno ter enakega cenovnega razreda</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vključno s podložnim trakom in tesnenjem  v sestavi:
~ nosilna pocinkana kovinska podkonstrukcija
~</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mavčnokartonske plošče 2x12,5 mm, stiki so bandažirani, kitani in glajeni
• obloga jaška v čajni kuhinji</d:t>
    </d:r>
  </si>
  <si>
    <d:r xmlns:d="http://schemas.openxmlformats.org/spreadsheetml/2006/main">
      <d:rPr>
        <d:sz val="11"/>
        <d:rFont val="Arial"/>
      </d:rPr>
      <d:t xml:space="preserve">Izvedba dodatne mavčno kartonske obloge, na mavčno kartonskih stenah, v območju tlakov iz granitogres plošč. Zaradi izvedbe cokla, na način, da sta cokl in mavčna stena v isti ravnini je potrebno na mavčno kartonske stene dodati še eno mavčno kartonsko ploščo.</d:t>
    </d:r>
  </si>
  <si>
    <d:r xmlns:d="http://schemas.openxmlformats.org/spreadsheetml/2006/main">
      <d:rPr>
        <d:sz val="11"/>
        <d:rFont val="Arial"/>
      </d:rPr>
      <d:t xml:space="preserve">Dodatna obloga mavčno kartonskih sten, vključno z bandažiranjem, zaradi izvedbe utopljenega "cokla" iz granitogres - glej detajl  ( mavčna plošča in granitogres sta v isti ravnini - cokl ni povdarjen):
~ </d:t>
    </d:r>
    <d:r xmlns:d="http://schemas.openxmlformats.org/spreadsheetml/2006/main">
      <d:rPr>
        <d:b/>
        <d:sz val="11"/>
        <d:color rgb="FF000000"/>
        <d:rFont val="Arial"/>
      </d:rPr>
      <d:t xml:space="preserve">navadna</d:t>
    </d:r>
    <d:r xmlns:d="http://schemas.openxmlformats.org/spreadsheetml/2006/main">
      <d:rPr>
        <d:sz val="11"/>
        <d:color rgb="FF000000"/>
        <d:rFont val="Arial"/>
      </d:rPr>
      <d:t xml:space="preserve"> mavčna plošča, debeline 1,25 cm</d:t>
    </d:r>
  </si>
  <si>
    <d:r xmlns:d="http://schemas.openxmlformats.org/spreadsheetml/2006/main">
      <d:rPr>
        <d:sz val="11"/>
        <d:rFont val="Arial"/>
      </d:rPr>
      <d:t xml:space="preserve">Dodatna obloga mavčno kartonskih sten, vključno z bandažiranjem, zaradi izvedbe utopljenega "cokla" iz granitogres - glej detajl  ( mavčna plošča in granitogres sta v isti ravnini - cokl ni povdarjen):
~ </d:t>
    </d:r>
    <d:r xmlns:d="http://schemas.openxmlformats.org/spreadsheetml/2006/main">
      <d:rPr>
        <d:b/>
        <d:sz val="11"/>
        <d:color rgb="FF000000"/>
        <d:rFont val="Arial"/>
      </d:rPr>
      <d:t xml:space="preserve">požarnoodporna</d:t>
    </d:r>
    <d:r xmlns:d="http://schemas.openxmlformats.org/spreadsheetml/2006/main">
      <d:rPr>
        <d:sz val="11"/>
        <d:color rgb="FF000000"/>
        <d:rFont val="Arial"/>
      </d:rPr>
      <d:t xml:space="preserve"> mavčna plošča, debeline 1,25 cm</d:t>
    </d:r>
  </si>
  <si>
    <d:r xmlns:d="http://schemas.openxmlformats.org/spreadsheetml/2006/main">
      <d:rPr>
        <d:sz val="11"/>
        <d:rFont val="Arial"/>
      </d:rPr>
      <d:t xml:space="preserve">Dodatna obloga mavčno kartonskih sten, vključno z bandažiranjem, zaradi izvedbe utopljenega "cokla" iz granitogres - glej detajl  ( mavčna plošča in granitogres sta v isti ravnini - cokl ni povdarjen):
~ </d:t>
    </d:r>
    <d:r xmlns:d="http://schemas.openxmlformats.org/spreadsheetml/2006/main">
      <d:rPr>
        <d:b/>
        <d:sz val="11"/>
        <d:color rgb="FF000000"/>
        <d:rFont val="Arial"/>
      </d:rPr>
      <d:t xml:space="preserve">vodoodporna</d:t>
    </d:r>
    <d:r xmlns:d="http://schemas.openxmlformats.org/spreadsheetml/2006/main">
      <d:rPr>
        <d:sz val="11"/>
        <d:color rgb="FF000000"/>
        <d:rFont val="Arial"/>
      </d:rPr>
      <d:t xml:space="preserve"> mavčna plošča, debeline 1,25 cm</d:t>
    </d:r>
  </si>
  <si>
    <d:r xmlns:d="http://schemas.openxmlformats.org/spreadsheetml/2006/main">
      <d:rPr>
        <d:sz val="11"/>
        <d:rFont val="Arial"/>
      </d:rPr>
      <d:t xml:space="preserve">Izdelava, dobava in montaža maske iz mavčno kartonske plošče. Mavčno kartonska plošča debeline 1,25 cm se vgradi na rob odprtine za stopnice tako, da ne bo vidna struktura tlaka (estrih + toplotna izolacija). Rega med AB ploščo in masko, se izvede kot utopljena oz. senčna fuga. Višina maske je cca 10 cm.</d:t>
    </d:r>
  </si>
  <si>
    <t>OGLEDALA</t>
  </si>
  <si>
    <d:r xmlns:d="http://schemas.openxmlformats.org/spreadsheetml/2006/main">
      <d:rPr>
        <d:sz val="11"/>
        <d:rFont val="Arial"/>
      </d:rPr>
      <d:t xml:space="preserve">Vsi sanitarni elementi in drobna sanitarna oprema so del strojnega popisa in razpisa, razen spodaj navedenega.</d:t>
    </d:r>
  </si>
  <si>
    <d:r xmlns:d="http://schemas.openxmlformats.org/spreadsheetml/2006/main">
      <d:rPr>
        <d:sz val="11"/>
        <d:rFont val="Arial"/>
      </d:rPr>
      <d:t xml:space="preserve">Dobava in montaža ogledala nad umivalnikom s protikorozijsko zaščito robu in varnostno folijo na hrbtu, dim. 60x120 cm debeline 6 mm, ravno brušen rob, nosilni nerjavni okvir zadaj, obešeno na RF distančnikih cca 2,5 cm od stene.
~ glej načrt: Dispozicijska risba sanitarij R4MB01 - 6A8027</d:t>
    </d:r>
  </si>
  <si>
    <t xml:space="preserve">TLAKARSKA IN KERAMIČARSKA  DELA</t>
  </si>
  <si>
    <d:r xmlns:d="http://schemas.openxmlformats.org/spreadsheetml/2006/main">
      <d:rPr>
        <d:sz val="11"/>
        <d:rFont val="Arial"/>
      </d:rPr>
      <d:t xml:space="preserve">Vse obloge se izvede skladno z detajli arhitekta.</d:t>
    </d:r>
  </si>
  <si>
    <d:r xmlns:d="http://schemas.openxmlformats.org/spreadsheetml/2006/main">
      <d:rPr>
        <d:sz val="11"/>
        <d:rFont val="Arial"/>
      </d:rPr>
      <d:t xml:space="preserve">Izvajalec posameznih tlakov mora predhodno pregledati podlago. Enotna cena vključuje tudi ev.potrebne korekcije podlage, skladno s pogoji izvedbe posameznih tlakov. Dvojni pod mora biti ozemljen - obdelano v elektro projektu!</d:t>
    </d:r>
  </si>
  <si>
    <d:r xmlns:d="http://schemas.openxmlformats.org/spreadsheetml/2006/main">
      <d:rPr>
        <d:sz val="11"/>
        <d:rFont val="Arial"/>
      </d:rPr>
      <d:t xml:space="preserve">Talne površine morajo biti obdelane z materiali, ki ustrezajo tehnološkim zahtevam posameznih prostorov v zgradbi. Izpolnjene morajo biti zahteve glede protidrsnosti, odpornosti in nosilnosti ter samega izgleda.</d:t>
    </d:r>
  </si>
  <si>
    <d:r xmlns:d="http://schemas.openxmlformats.org/spreadsheetml/2006/main">
      <d:rPr>
        <d:sz val="11"/>
        <d:rFont val="Arial"/>
      </d:rPr>
      <d:t xml:space="preserve">Kot talne obloge so predvidene: epoksidne talne obloge, guma (tehnični prostor) ter granitogres plošče v hodnikih, stopnišču, servisnih prostorih in sanitarijah. </d:t>
    </d:r>
  </si>
  <si>
    <d:r xmlns:d="http://schemas.openxmlformats.org/spreadsheetml/2006/main">
      <d:rPr>
        <d:sz val="11"/>
        <d:rFont val="Arial"/>
      </d:rPr>
      <d:t xml:space="preserve">Izvedba finalnih tlakov mora zagotavljati s predpisi zahtevano protidrsnost (Zakon o varnosti in zdravju pri delu (ZVDZ-1), Ur.l. RS. Št. 43/2011 in Pravilnik o zahtevah za zagotavljanje varnosti in zdravja delavcev na delovnih mestih, Ur. L. RS, št. 89/1999). Finalne površine morajo biti po potrebi zaščitene s protidrsnimi premazi (kot npr. 3088 Anti Slip - Matt-R9 akli enakovredno).</d:t>
    </d:r>
  </si>
  <si>
    <d:r xmlns:d="http://schemas.openxmlformats.org/spreadsheetml/2006/main">
      <d:rPr>
        <d:sz val="11"/>
        <d:rFont val="Arial"/>
      </d:rPr>
      <d:t xml:space="preserve">Način polaganja tlakov in izhodišča za polaganje je razviden iz risbe R4MB'1-6A8025_26 (Risba tlakov pritličje _ nadstropje)</d:t>
    </d:r>
  </si>
  <si>
    <d:r xmlns:d="http://schemas.openxmlformats.org/spreadsheetml/2006/main">
      <d:rPr>
        <d:sz val="11"/>
        <d:rFont val="Arial"/>
      </d:rPr>
      <d:t xml:space="preserve">Vzorce finalnih tlakov mora pred pričetkom  posameznih del potrditi arhitekt.</d:t>
    </d:r>
  </si>
  <si>
    <d:r xmlns:d="http://schemas.openxmlformats.org/spreadsheetml/2006/main">
      <d:rPr>
        <d:sz val="11"/>
        <d:rFont val="Arial"/>
      </d:rPr>
      <d:t xml:space="preserve">Dobava in nanos/izvedba antistatičnega samorazlivnega epoksi tlaka (R=10</d:t>
    </d:r>
    <d:r xmlns:d="http://schemas.openxmlformats.org/spreadsheetml/2006/main">
      <d:rPr>
        <d:vertAlign val="superscript"/>
        <d:sz val="11"/>
        <d:color rgb="FF000000"/>
        <d:rFont val="Arial"/>
      </d:rPr>
      <d:t xml:space="preserve">9</d:t>
    </d:r>
    <d:r xmlns:d="http://schemas.openxmlformats.org/spreadsheetml/2006/main">
      <d:rPr>
        <d:sz val="11"/>
        <d:color rgb="FF000000"/>
        <d:rFont val="Arial"/>
      </d:rPr>
      <d:t xml:space="preserve">-10</d:t>
    </d:r>
    <d:r xmlns:d="http://schemas.openxmlformats.org/spreadsheetml/2006/main">
      <d:rPr>
        <d:vertAlign val="superscript"/>
        <d:sz val="11"/>
        <d:color rgb="FF000000"/>
        <d:rFont val="Arial"/>
      </d:rPr>
      <d:t xml:space="preserve">11</d:t>
    </d:r>
    <d:r xmlns:d="http://schemas.openxmlformats.org/spreadsheetml/2006/main">
      <d:rPr>
        <d:sz val="11"/>
        <d:color rgb="FF000000"/>
        <d:rFont val="Arial"/>
      </d:rPr>
      <d:t xml:space="preserve">Ω) na betonskih talnih  površinah, s predhodno pripravo površine. Tlak se izvede v debelini 2 mm, z nizkostensko obrobo-zaokrožnico, ki je izvedena z ustreznimi montažnimi elementi, pritrjenimi v tla (RF pločevina, masivne zaokrožnice iz epoksi mase,...). Predvidena je izvedba z osnovo v barvi RAL 7024 ter z dekorativnim posipom lističev v dveh barvah Ral 7044 (lističi velikosti 3 mm, cca 4g/m2) in Ral 7021 (lističi velikosti 1 mm, cca 7 g/m2).Razred gorljivosti B oz.C.
Vključno z nizkostenskimi zaokrožnicami.
~ prostor Diezel agregat ( tlak in vrh temelja diezel agregata)</d:t>
    </d:r>
  </si>
  <si>
    <d:r xmlns:d="http://schemas.openxmlformats.org/spreadsheetml/2006/main">
      <d:rPr>
        <d:sz val="11"/>
        <d:rFont val="Arial"/>
      </d:rPr>
      <d:t xml:space="preserve">Dobava in nanos/izvedba antistatičnega epoksi premaza vertikalnih površin AB temelja diezel agregata (R=10</d:t>
    </d:r>
    <d:r xmlns:d="http://schemas.openxmlformats.org/spreadsheetml/2006/main">
      <d:rPr>
        <d:vertAlign val="superscript"/>
        <d:sz val="11"/>
        <d:color rgb="FF000000"/>
        <d:rFont val="Arial"/>
      </d:rPr>
      <d:t xml:space="preserve">9</d:t>
    </d:r>
    <d:r xmlns:d="http://schemas.openxmlformats.org/spreadsheetml/2006/main">
      <d:rPr>
        <d:sz val="11"/>
        <d:color rgb="FF000000"/>
        <d:rFont val="Arial"/>
      </d:rPr>
      <d:t xml:space="preserve">-10</d:t>
    </d:r>
    <d:r xmlns:d="http://schemas.openxmlformats.org/spreadsheetml/2006/main">
      <d:rPr>
        <d:vertAlign val="superscript"/>
        <d:sz val="11"/>
        <d:color rgb="FF000000"/>
        <d:rFont val="Arial"/>
      </d:rPr>
      <d:t xml:space="preserve">11</d:t>
    </d:r>
    <d:r xmlns:d="http://schemas.openxmlformats.org/spreadsheetml/2006/main">
      <d:rPr>
        <d:sz val="11"/>
        <d:color rgb="FF000000"/>
        <d:rFont val="Arial"/>
      </d:rPr>
      <d:t xml:space="preserve">Ω), s predhodno pripravo površine. Epoksi se izvede v ustrezni debelini po navodilu proizvajalca, Predvidena je izvedba z osnovo v barvi RAL 7024 ter z dekorativnim posipom lističev v dveh barvah Ral 7044 (lističi velikosti 3 mm, cca 4g/m2) in Ral 7021 (lističi velikosti 1 mm, cca 7 g/m2).Razred gorljivosti B oz.C.
~ vertikalne površine AB temelja za diezel agregat in stene poglobitev/kinet v talni plošči</d:t>
    </d:r>
  </si>
  <si>
    <d:r xmlns:d="http://schemas.openxmlformats.org/spreadsheetml/2006/main">
      <d:rPr>
        <d:sz val="11"/>
        <d:rFont val="Arial"/>
      </d:rPr>
      <d:t xml:space="preserve">Dobava in izdelava premaza betonskih </d:t>
    </d:r>
    <d:r xmlns:d="http://schemas.openxmlformats.org/spreadsheetml/2006/main">
      <d:rPr>
        <d:b/>
        <d:sz val="11"/>
        <d:color rgb="FF000000"/>
        <d:rFont val="Arial"/>
      </d:rPr>
      <d:t xml:space="preserve">talnih </d:t>
    </d:r>
    <d:r xmlns:d="http://schemas.openxmlformats.org/spreadsheetml/2006/main">
      <d:rPr>
        <d:sz val="11"/>
        <d:color rgb="FF000000"/>
        <d:rFont val="Arial"/>
      </d:rPr>
      <d:t xml:space="preserve">površin z 2K sulfatno odporno vodotesno maso, s predhodno pripravo površine in vsemi potrebnimi deli.
~ TR prostori - spodnje talne plošče</d:t>
    </d:r>
  </si>
  <si>
    <d:r xmlns:d="http://schemas.openxmlformats.org/spreadsheetml/2006/main">
      <d:rPr>
        <d:sz val="11"/>
        <d:rFont val="Arial"/>
      </d:rPr>
      <d:t xml:space="preserve">Dobava in izdelava premaza betonskih </d:t>
    </d:r>
    <d:r xmlns:d="http://schemas.openxmlformats.org/spreadsheetml/2006/main">
      <d:rPr>
        <d:b/>
        <d:sz val="11"/>
        <d:color rgb="FF000000"/>
        <d:rFont val="Arial"/>
      </d:rPr>
      <d:t xml:space="preserve">stenskih</d:t>
    </d:r>
    <d:r xmlns:d="http://schemas.openxmlformats.org/spreadsheetml/2006/main">
      <d:rPr>
        <d:sz val="11"/>
        <d:color rgb="FF000000"/>
        <d:rFont val="Arial"/>
      </d:rPr>
      <d:t xml:space="preserve"> površin z 2K sulfatno odporno vodotesno maso, s predhodno pripravo površine in vsemi potrebnimi deli.
~ TR prostori - med spodnjimi/talnimi in zgornjimi ploščami</d:t>
    </d:r>
  </si>
  <si>
    <d:r xmlns:d="http://schemas.openxmlformats.org/spreadsheetml/2006/main">
      <d:rPr>
        <d:sz val="11"/>
        <d:rFont val="Arial"/>
      </d:rPr>
      <d:t xml:space="preserve">Dobava in izdelava protiprašnega premaza betonskih </d:t>
    </d:r>
    <d:r xmlns:d="http://schemas.openxmlformats.org/spreadsheetml/2006/main">
      <d:rPr>
        <d:b/>
        <d:sz val="11"/>
        <d:color rgb="FF000000"/>
        <d:rFont val="Arial"/>
      </d:rPr>
      <d:t xml:space="preserve">talnih</d:t>
    </d:r>
    <d:r xmlns:d="http://schemas.openxmlformats.org/spreadsheetml/2006/main">
      <d:rPr>
        <d:sz val="11"/>
        <d:color rgb="FF000000"/>
        <d:rFont val="Arial"/>
      </d:rPr>
      <d:t xml:space="preserve"> površin, s predhodno pripravo površine in vsemi potrebnimi deli.
~ jaški pred TR, jašek v DEA, TR prostorI (zg. plošča) in betonske površine pod dvojnim podom </d:t>
    </d:r>
  </si>
  <si>
    <d:r xmlns:d="http://schemas.openxmlformats.org/spreadsheetml/2006/main">
      <d:rPr>
        <d:sz val="11"/>
        <d:rFont val="Arial"/>
      </d:rPr>
      <d:t xml:space="preserve">Dobava in izdelava protiprašnega premaza betonskih </d:t>
    </d:r>
    <d:r xmlns:d="http://schemas.openxmlformats.org/spreadsheetml/2006/main">
      <d:rPr>
        <d:b/>
        <d:sz val="11"/>
        <d:color rgb="FF000000"/>
        <d:rFont val="Arial"/>
      </d:rPr>
      <d:t xml:space="preserve">stenskih</d:t>
    </d:r>
    <d:r xmlns:d="http://schemas.openxmlformats.org/spreadsheetml/2006/main">
      <d:rPr>
        <d:sz val="11"/>
        <d:color rgb="FF000000"/>
        <d:rFont val="Arial"/>
      </d:rPr>
      <d:t xml:space="preserve"> površin, s predhodno pripravo površine in vsemi potrebnimi deli.
~ jaški pred TR,  jašek v DEA, TR  prostorI (rob odprtine v zg. plošči) in betonske površine pod dvojnim podom </d:t>
    </d:r>
  </si>
  <si>
    <d:r xmlns:d="http://schemas.openxmlformats.org/spreadsheetml/2006/main">
      <d:rPr>
        <d:sz val="11"/>
        <d:rFont val="Arial"/>
      </d:rPr>
      <d:t xml:space="preserve">Izdelava, dobava in montaža dvojnega tehničnega poda - pritličje (oznaka </d:t>
    </d:r>
    <d:r xmlns:d="http://schemas.openxmlformats.org/spreadsheetml/2006/main">
      <d:rPr>
        <d:b/>
        <d:sz val="11"/>
        <d:color rgb="FF000000"/>
        <d:rFont val="Arial"/>
      </d:rPr>
      <d:t xml:space="preserve">T5</d:t>
    </d:r>
    <d:r xmlns:d="http://schemas.openxmlformats.org/spreadsheetml/2006/main">
      <d:rPr>
        <d:sz val="11"/>
        <d:color rgb="FF000000"/>
        <d:rFont val="Arial"/>
      </d:rPr>
      <d:t xml:space="preserve">), na stojkah skupne višine 100 cm lokalno do 150 cm. Kompletno z vsem spojnim in pritrdilnim materialom, finalno obdelavo ter 2x zaščitnim premazom obloge:
~ obloga iz antistatične/disipativne  obloge iz GUME kot Noraplan Stone ed 6601 ali enakovredno ter enakega cenovnega razreda (10</d:t>
    </d:r>
    <d:r xmlns:d="http://schemas.openxmlformats.org/spreadsheetml/2006/main">
      <d:rPr>
        <d:vertAlign val="superscript"/>
        <d:sz val="11"/>
        <d:color rgb="FF000000"/>
        <d:rFont val="Arial"/>
      </d:rPr>
      <d:t xml:space="preserve">6</d:t>
    </d:r>
    <d:r xmlns:d="http://schemas.openxmlformats.org/spreadsheetml/2006/main">
      <d:rPr>
        <d:sz val="11"/>
        <d:color rgb="FF000000"/>
        <d:rFont val="Arial"/>
      </d:rPr>
      <d:t xml:space="preserve"> ≤ Ω ≤ 10</d:t>
    </d:r>
    <d:r xmlns:d="http://schemas.openxmlformats.org/spreadsheetml/2006/main">
      <d:rPr>
        <d:vertAlign val="superscript"/>
        <d:sz val="11"/>
        <d:color rgb="FF000000"/>
        <d:rFont val="Arial"/>
      </d:rPr>
      <d:t xml:space="preserve">8</d:t>
    </d:r>
    <d:r xmlns:d="http://schemas.openxmlformats.org/spreadsheetml/2006/main">
      <d:rPr>
        <d:sz val="11"/>
        <d:color rgb="FF000000"/>
        <d:rFont val="Arial"/>
      </d:rPr>
      <d:t xml:space="preserve"> Ω),  vzorec in barvo potrdi arhitekt
~ nosilna podkonstrukcija dvojnega poda kot Advant TR STRUCTURE ali enakovredno ter enakega cenovnega razreda, višina 95 cm - lokalno 145 cm
~ nosilnost poda do 7kN/m2
~ požarne zahteve razred B po CPD
~ dimenzije plošč 600x600x39mm
~ plošče so s spodnje strani oplaščene s pocinkano jekleno pločevino; zagotovljen mora biti galvanski stik z nosilno konstrukcijo poda.
</d:t>
    </d:r>
    <d:r xmlns:d="http://schemas.openxmlformats.org/spreadsheetml/2006/main">
      <d:rPr>
        <d:b/>
        <d:sz val="11"/>
        <d:color rgb="FF000000"/>
        <d:rFont val="Arial"/>
      </d:rPr>
      <d:t xml:space="preserve">Nadaljevanje postavke sledi v naslednji vrstici.</d:t>
    </d:r>
    <d:r xmlns:d="http://schemas.openxmlformats.org/spreadsheetml/2006/main">
      <d:rPr>
        <d:sz val="11"/>
        <d:color rgb="FF000000"/>
        <d:rFont val="Arial"/>
      </d:rPr>
      <d:t xml:space="preserve">
</d:t>
    </d:r>
  </si>
  <si>
    <d:r xmlns:d="http://schemas.openxmlformats.org/spreadsheetml/2006/main">
      <d:rPr>
        <d:sz val="11"/>
        <d:rFont val="Arial"/>
      </d:rPr>
      <d:t xml:space="preserve">V ceni upoštevati tudi dobavo ročke za dvig dvojnega poda s stenskim držalom na klik (ročka mora biti v vsakem prostoru, kjer je dvignjen pod)
</d:t>
    </d:r>
    <d:r xmlns:d="http://schemas.openxmlformats.org/spreadsheetml/2006/main">
      <d:rPr>
        <d:b/>
        <d:sz val="11"/>
        <d:color rgb="FF000000"/>
        <d:rFont val="Arial"/>
      </d:rPr>
      <d:t xml:space="preserve">Opomba: podstavke za elektro omare izdela in montira dobavitelj teh omar.
V ceni dvojnega poda je potrebno upoštevati prilagoditve dvojnega poda postavitvi in dimenzijam tehnološke in druge opreme v prostorih. Stojke dvojnega poda morajo biti pripravljene za priključitev ozemljitve. Ozemljevanje dvojnega poda NI del tega razpisa.
Dvojni pod se montira po zaključku montaže omar, zato mora izvajalec dvojnega poda prilagoditi pod na zmontirane podstavke omar. Rezanje dvojnega poda je potrebno izvajati zunaj objekta, zaradi preprečevanja vnosa prahu. Izvajalec mora po montaži dvojni pod začasno zaščititi pred poškodbam npr. prekriti s kartonom.</d:t>
    </d:r>
    <d:r xmlns:d="http://schemas.openxmlformats.org/spreadsheetml/2006/main">
      <d:rPr>
        <d:sz val="11"/>
        <d:color rgb="FF000000"/>
        <d:rFont val="Arial"/>
      </d:rPr>
      <d:t xml:space="preserve">
~ prostori: P.02, P.06 in P.08</d:t>
    </d:r>
  </si>
  <si>
    <d:r xmlns:d="http://schemas.openxmlformats.org/spreadsheetml/2006/main">
      <d:rPr>
        <d:sz val="11"/>
        <d:rFont val="Arial"/>
      </d:rPr>
      <d:t xml:space="preserve">Izdelava, dobava in montaža dvojnega tehničnega poda - nadstropje (oznaka </d:t>
    </d:r>
    <d:r xmlns:d="http://schemas.openxmlformats.org/spreadsheetml/2006/main">
      <d:rPr>
        <d:b/>
        <d:sz val="11"/>
        <d:color rgb="FF000000"/>
        <d:rFont val="Arial"/>
      </d:rPr>
      <d:t xml:space="preserve">T6)</d:t>
    </d:r>
    <d:r xmlns:d="http://schemas.openxmlformats.org/spreadsheetml/2006/main">
      <d:rPr>
        <d:sz val="11"/>
        <d:color rgb="FF000000"/>
        <d:rFont val="Arial"/>
      </d:rPr>
      <d:t xml:space="preserve">, na stojkah skupne višine 60 cm. Kompletno z vsem spojnim in pritrdilnim materialom, finalno obdelavo ter 2x zaščitnim premazom obloge:
~ obloga iz antistatične/disipativne  obloge iz GUME kot Noraplan Stone ed 6601 ali enakovredno ter enakega cenovnega razreda (10</d:t>
    </d:r>
    <d:r xmlns:d="http://schemas.openxmlformats.org/spreadsheetml/2006/main">
      <d:rPr>
        <d:vertAlign val="superscript"/>
        <d:sz val="11"/>
        <d:color rgb="FF000000"/>
        <d:rFont val="Arial"/>
      </d:rPr>
      <d:t xml:space="preserve">6</d:t>
    </d:r>
    <d:r xmlns:d="http://schemas.openxmlformats.org/spreadsheetml/2006/main">
      <d:rPr>
        <d:sz val="11"/>
        <d:color rgb="FF000000"/>
        <d:rFont val="Arial"/>
      </d:rPr>
      <d:t xml:space="preserve"> ≤ Ω ≤ 10</d:t>
    </d:r>
    <d:r xmlns:d="http://schemas.openxmlformats.org/spreadsheetml/2006/main">
      <d:rPr>
        <d:vertAlign val="superscript"/>
        <d:sz val="11"/>
        <d:color rgb="FF000000"/>
        <d:rFont val="Arial"/>
      </d:rPr>
      <d:t xml:space="preserve">8</d:t>
    </d:r>
    <d:r xmlns:d="http://schemas.openxmlformats.org/spreadsheetml/2006/main">
      <d:rPr>
        <d:sz val="11"/>
        <d:color rgb="FF000000"/>
        <d:rFont val="Arial"/>
      </d:rPr>
      <d:t xml:space="preserve"> Ω),  vzorec in barvo potrdi arhitekt
~ nosilna podkonstrukcija dvojnega poda kot Advant TR STRUCTURE ali enakovredno ter enakega cenovnega razreda, višina 55 cm.
~ nosilnost poda do 7kN/m2
~ požarne zahteve razred B po CPD
~ dimenzije plošč 600x600x39mm
~ plošče so s spodnje strani oplaščene s pocinkano jekleno pločevino; zagotovljen mora biti galvanski stik z nosilno konstrukcijo poda.
</d:t>
    </d:r>
    <d:r xmlns:d="http://schemas.openxmlformats.org/spreadsheetml/2006/main">
      <d:rPr>
        <d:b/>
        <d:sz val="11"/>
        <d:color rgb="FF000000"/>
        <d:rFont val="Arial"/>
      </d:rPr>
      <d:t xml:space="preserve">Nadaljevanje postavke sledi v naslednji vrstici.</d:t>
    </d:r>
  </si>
  <si>
    <d:r xmlns:d="http://schemas.openxmlformats.org/spreadsheetml/2006/main">
      <d:rPr>
        <d:sz val="11"/>
        <d:rFont val="Arial"/>
      </d:rPr>
      <d:t xml:space="preserve">V ceni upoštevati tudi dobavo ročke za dvig dvojnega poda s stenskim držalom na klik (ročka mora biti v vsakem prostoru, kjer je dvignjen pod)
</d:t>
    </d:r>
    <d:r xmlns:d="http://schemas.openxmlformats.org/spreadsheetml/2006/main">
      <d:rPr>
        <d:b/>
        <d:sz val="11"/>
        <d:color rgb="FF000000"/>
        <d:rFont val="Arial"/>
      </d:rPr>
      <d:t xml:space="preserve">Opomba: podstavke za elektro omare izdela in montira dobavitelj teh omar.
V ceni dvojnega poda je potrebno upoštevati prilagoditve dvojnega poda postavitvi in dimenzijam tehnološke in druge opreme v prostorih. Stojke dvojnega poda morajo biti pripravljene za priključitev ozemljitve. Ozemljevanje dvojnega poda NI del tega razpisa.
Dvojni pod se montira po zaključku montaže omar, zato mora izvajalec dvojnega poda prilagoditi pod na zmontirane podstavke omar. Rezanje dvojnega poda je potrebno izvajati zunaj objekta, zaradi preprečevanja vnosa prahu. Izvajalec mora po montaži dvojni pod začasno zaščititi pred poškodbam npr. prekriti s kartonom.</d:t>
    </d:r>
    <d:r xmlns:d="http://schemas.openxmlformats.org/spreadsheetml/2006/main">
      <d:rPr>
        <d:sz val="11"/>
        <d:color rgb="FF000000"/>
        <d:rFont val="Arial"/>
      </d:rPr>
      <d:t xml:space="preserve">
~ prostori: 1N.04, 1N.05, 1N.06 in 1N.07</d:t>
    </d:r>
  </si>
  <si>
    <d:r xmlns:d="http://schemas.openxmlformats.org/spreadsheetml/2006/main">
      <d:rPr>
        <d:sz val="11"/>
        <d:rFont val="Arial"/>
      </d:rPr>
      <d:t xml:space="preserve">Dobava in polaganje talne obloge (oznaka </d:t>
    </d:r>
    <d:r xmlns:d="http://schemas.openxmlformats.org/spreadsheetml/2006/main">
      <d:rPr>
        <d:b/>
        <d:sz val="11"/>
        <d:color rgb="FF000000"/>
        <d:rFont val="Arial"/>
      </d:rPr>
      <d:t xml:space="preserve">T14</d:t>
    </d:r>
    <d:r xmlns:d="http://schemas.openxmlformats.org/spreadsheetml/2006/main">
      <d:rPr>
        <d:sz val="11"/>
        <d:color rgb="FF000000"/>
        <d:rFont val="Arial"/>
      </d:rPr>
      <d:t xml:space="preserve">) iz antistatične/disipativne GUME kot Noraplan Stone ed 6601 ali enakovredno ter enakega cenovnega razreda ( 10</d:t>
    </d:r>
    <d:r xmlns:d="http://schemas.openxmlformats.org/spreadsheetml/2006/main">
      <d:rPr>
        <d:vertAlign val="superscript"/>
        <d:sz val="11"/>
        <d:color rgb="FF000000"/>
        <d:rFont val="Arial"/>
      </d:rPr>
      <d:t xml:space="preserve">6 </d:t>
    </d:r>
    <d:r xmlns:d="http://schemas.openxmlformats.org/spreadsheetml/2006/main">
      <d:rPr>
        <d:sz val="11"/>
        <d:color rgb="FF000000"/>
        <d:rFont val="Arial"/>
      </d:rPr>
      <d:t xml:space="preserve">≤ Ω ≤ 10</d:t>
    </d:r>
    <d:r xmlns:d="http://schemas.openxmlformats.org/spreadsheetml/2006/main">
      <d:rPr>
        <d:vertAlign val="superscript"/>
        <d:sz val="11"/>
        <d:color rgb="FF000000"/>
        <d:rFont val="Arial"/>
      </d:rPr>
      <d:t xml:space="preserve">8 </d:t>
    </d:r>
    <d:r xmlns:d="http://schemas.openxmlformats.org/spreadsheetml/2006/main">
      <d:rPr>
        <d:sz val="11"/>
        <d:color rgb="FF000000"/>
        <d:rFont val="Arial"/>
      </d:rPr>
      <d:t xml:space="preserve">Ω), na lepilo ter pripravo podlage, po navodilu izbranega proizvajalca. Vzorec in barvo potrdi arhitekt. V ceni upoštevati tudi 2x zaščitni premaz obloge.
~ prostor P.02 - pod stopnicami</d:t>
    </d:r>
  </si>
  <si>
    <d:r xmlns:d="http://schemas.openxmlformats.org/spreadsheetml/2006/main">
      <d:rPr>
        <d:sz val="11"/>
        <d:rFont val="Arial"/>
      </d:rPr>
      <d:t xml:space="preserve">Dobava in montaža sistemskih gumiranih stenskih zaključkov pri dvojnem podu tlak T5 in T6 in tlaku T14 . Barva po izbiri arhitekta</d:t>
    </d:r>
  </si>
  <si>
    <d:r xmlns:d="http://schemas.openxmlformats.org/spreadsheetml/2006/main">
      <d:rPr>
        <d:sz val="11"/>
        <d:rFont val="Arial"/>
      </d:rPr>
      <d:t xml:space="preserve">Dobava in izdelava obloge sten sanitarij (oznaka </d:t>
    </d:r>
    <d:r xmlns:d="http://schemas.openxmlformats.org/spreadsheetml/2006/main">
      <d:rPr>
        <d:b/>
        <d:sz val="11"/>
        <d:color rgb="FF000000"/>
        <d:rFont val="Arial"/>
      </d:rPr>
      <d:t xml:space="preserve">SO1</d:t>
    </d:r>
    <d:r xmlns:d="http://schemas.openxmlformats.org/spreadsheetml/2006/main">
      <d:rPr>
        <d:sz val="11"/>
        <d:color rgb="FF000000"/>
        <d:rFont val="Arial"/>
      </d:rPr>
      <d:t xml:space="preserve">) do višine cca 3,00 m, z granitogres velikoformatnimi ploščami dim.120/60 cm, debeline 1 cm, kot </d:t>
    </d:r>
    <d:r xmlns:d="http://schemas.openxmlformats.org/spreadsheetml/2006/main">
      <d:rPr>
        <d:b/>
        <d:sz val="11"/>
        <d:color rgb="FF000000"/>
        <d:rFont val="Arial"/>
      </d:rPr>
      <d:t xml:space="preserve">FGM full body  Quarzite Cenere Naturale</d:t>
    </d:r>
    <d:r xmlns:d="http://schemas.openxmlformats.org/spreadsheetml/2006/main">
      <d:rPr>
        <d:sz val="11"/>
        <d:color rgb="FF000000"/>
        <d:rFont val="Arial"/>
      </d:rPr>
      <d:t xml:space="preserve"> ali enakovredno ter enakega cenovnega razreda, polaganje v lepilo, fugiranje stikov. Vsi vertikalni zunanji vogali se izvedejo z brušenjem keramike, pod kotom 45º.  Barvo fugirne mase izbere arhitekt pred pričetkom polaganja. 
~ glej načrt: Dispozicijska risba sanitarij R4MB01 - 5A8028</d:t>
    </d:r>
  </si>
  <si>
    <d:r xmlns:d="http://schemas.openxmlformats.org/spreadsheetml/2006/main">
      <d:rPr>
        <d:sz val="11"/>
        <d:rFont val="Arial"/>
      </d:rPr>
      <d:t xml:space="preserve">Dobava in izdelava obloge sten sanitarij (oznaka </d:t>
    </d:r>
    <d:r xmlns:d="http://schemas.openxmlformats.org/spreadsheetml/2006/main">
      <d:rPr>
        <d:b/>
        <d:sz val="11"/>
        <d:color rgb="FF000000"/>
        <d:rFont val="Arial"/>
      </d:rPr>
      <d:t xml:space="preserve">SO2</d:t>
    </d:r>
    <d:r xmlns:d="http://schemas.openxmlformats.org/spreadsheetml/2006/main">
      <d:rPr>
        <d:sz val="11"/>
        <d:color rgb="FF000000"/>
        <d:rFont val="Arial"/>
      </d:rPr>
      <d:t xml:space="preserve">) do višine cca 3,00 m, z granitogres velikoformatnimi ploščami dim</d:t>
    </d:r>
    <d:r xmlns:d="http://schemas.openxmlformats.org/spreadsheetml/2006/main">
      <d:rPr>
        <d:b/>
        <d:sz val="11"/>
        <d:color rgb="FF000000"/>
        <d:rFont val="Arial"/>
      </d:rPr>
      <d:t xml:space="preserve">.120/60 cm</d:t>
    </d:r>
    <d:r xmlns:d="http://schemas.openxmlformats.org/spreadsheetml/2006/main">
      <d:rPr>
        <d:sz val="11"/>
        <d:color rgb="FF000000"/>
        <d:rFont val="Arial"/>
      </d:rPr>
      <d:t xml:space="preserve">, debeline 1 cm, kot </d:t>
    </d:r>
    <d:r xmlns:d="http://schemas.openxmlformats.org/spreadsheetml/2006/main">
      <d:rPr>
        <d:b/>
        <d:sz val="11"/>
        <d:color rgb="FF000000"/>
        <d:rFont val="Arial"/>
      </d:rPr>
      <d:t xml:space="preserve">FGM full body  Quarzite Cenere Levigata</d:t>
    </d:r>
    <d:r xmlns:d="http://schemas.openxmlformats.org/spreadsheetml/2006/main">
      <d:rPr>
        <d:sz val="11"/>
        <d:color rgb="FF000000"/>
        <d:rFont val="Arial"/>
      </d:rPr>
      <d:t xml:space="preserve"> ali enakovredno ter enakega cenovnega razreda, polaganje v lepilo, fugiranje stikov. Vsi vertikalni zunanji vogali se izvedejo z brušenjem keramike, pod kotom 45º. Barvo fugirne mase izbere arhitekt pred pričetkom polaganja. 
~ glej načrt: Dispozicijska risba sanitarij R4MB01 - 6A8028</d:t>
    </d:r>
  </si>
  <si>
    <d:r xmlns:d="http://schemas.openxmlformats.org/spreadsheetml/2006/main">
      <d:rPr>
        <d:sz val="11"/>
        <d:rFont val="Arial"/>
      </d:rPr>
      <d:t xml:space="preserve">Dobava in izdelava obloge sten sanitarij (oznaka </d:t>
    </d:r>
    <d:r xmlns:d="http://schemas.openxmlformats.org/spreadsheetml/2006/main">
      <d:rPr>
        <d:b/>
        <d:sz val="11"/>
        <d:color rgb="FF000000"/>
        <d:rFont val="Arial"/>
      </d:rPr>
      <d:t xml:space="preserve">SO3</d:t>
    </d:r>
    <d:r xmlns:d="http://schemas.openxmlformats.org/spreadsheetml/2006/main">
      <d:rPr>
        <d:sz val="11"/>
        <d:color rgb="FF000000"/>
        <d:rFont val="Arial"/>
      </d:rPr>
      <d:t xml:space="preserve">) do višine cca 3,00 m, z granitogres velikoformatnimi ploščami dim.</d:t>
    </d:r>
    <d:r xmlns:d="http://schemas.openxmlformats.org/spreadsheetml/2006/main">
      <d:rPr>
        <d:b/>
        <d:sz val="11"/>
        <d:color rgb="FF000000"/>
        <d:rFont val="Arial"/>
      </d:rPr>
      <d:t xml:space="preserve">120/60 cm,</d:t>
    </d:r>
    <d:r xmlns:d="http://schemas.openxmlformats.org/spreadsheetml/2006/main">
      <d:rPr>
        <d:sz val="11"/>
        <d:color rgb="FF000000"/>
        <d:rFont val="Arial"/>
      </d:rPr>
      <d:t xml:space="preserve"> debeline 1 cm, kot </d:t>
    </d:r>
    <d:r xmlns:d="http://schemas.openxmlformats.org/spreadsheetml/2006/main">
      <d:rPr>
        <d:b/>
        <d:sz val="11"/>
        <d:color rgb="FF000000"/>
        <d:rFont val="Arial"/>
      </d:rPr>
      <d:t xml:space="preserve">FGM full body  Quarzite Cenere Mosaico</d:t>
    </d:r>
    <d:r xmlns:d="http://schemas.openxmlformats.org/spreadsheetml/2006/main">
      <d:rPr>
        <d:sz val="11"/>
        <d:color rgb="FF000000"/>
        <d:rFont val="Arial"/>
      </d:rPr>
      <d:t xml:space="preserve"> ali enakovredno ter enakega cenovnega razreda, polaganje v lepilo, fugiranje stikov. Vsi vertikalni zunanji vogali se izvedejo z brušenjem keramike, pod kotom 45º.  Barvo fugirne mase izbere arhitekt pred pričetkom polaganja. 
~ glej načrt: Dispozicijska risba sanitarij R4MB01 - 5A8028</d:t>
    </d:r>
  </si>
  <si>
    <d:r xmlns:d="http://schemas.openxmlformats.org/spreadsheetml/2006/main">
      <d:rPr>
        <d:sz val="11"/>
        <d:rFont val="Arial"/>
      </d:rPr>
      <d:t xml:space="preserve">Dobava in polaganje obloge stopnic - nastopna ploskev ( </d:t>
    </d:r>
    <d:r xmlns:d="http://schemas.openxmlformats.org/spreadsheetml/2006/main">
      <d:rPr>
        <d:b/>
        <d:sz val="11"/>
        <d:color rgb="FF000000"/>
        <d:rFont val="Arial"/>
      </d:rPr>
      <d:t xml:space="preserve">površina betona</d:t>
    </d:r>
    <d:r xmlns:d="http://schemas.openxmlformats.org/spreadsheetml/2006/main">
      <d:rPr>
        <d:sz val="11"/>
        <d:color rgb="FF000000"/>
        <d:rFont val="Arial"/>
      </d:rPr>
      <d:t xml:space="preserve"> nastopne ploskve je dim 30  x 180 - 226 cm):
Obloga je predvidena iz </d:t>
    </d:r>
    <d:r xmlns:d="http://schemas.openxmlformats.org/spreadsheetml/2006/main">
      <d:rPr>
        <d:b/>
        <d:sz val="11"/>
        <d:color rgb="FF000000"/>
        <d:rFont val="Arial"/>
      </d:rPr>
      <d:t xml:space="preserve">oglatih stopniščnih prefabriciranih elementov.</d:t>
    </d:r>
    <d:r xmlns:d="http://schemas.openxmlformats.org/spreadsheetml/2006/main">
      <d:rPr>
        <d:sz val="11"/>
        <d:color rgb="FF000000"/>
        <d:rFont val="Arial"/>
      </d:rPr>
      <d:t xml:space="preserve"> Stopniščni oglati elementi so narejeni iz granitogres plošč</d:t>
    </d:r>
    <d:r xmlns:d="http://schemas.openxmlformats.org/spreadsheetml/2006/main">
      <d:rPr>
        <d:b/>
        <d:sz val="11"/>
        <d:color rgb="FF000000"/>
        <d:rFont val="Arial"/>
      </d:rPr>
      <d:t xml:space="preserve"> kot FMG full body Quarzite Cenere Naturale</d:t>
    </d:r>
    <d:r xmlns:d="http://schemas.openxmlformats.org/spreadsheetml/2006/main">
      <d:rPr>
        <d:sz val="11"/>
        <d:color rgb="FF000000"/>
        <d:rFont val="Arial"/>
      </d:rPr>
      <d:t xml:space="preserve"> ali enakovredno ter enakega cenovnega razreda. Drsnost plošč R10. Izvedba teh plošč je v delavnici z natančnim izrezom in lepljenjem z dvokomponentnim epoksidnim lepilom in barvanjem v barvi ploščic. Plošče so strojno in ročno obrušene in premazane z zaščitnim premazom. Z zadnje strani so dodatno ojačane z lepilom. Vogali so ročno rahlo pobrušeni. Barva fugirne mase po izbiri arhitekta
~ glej detajl stopnih ploskev (pred naročanjem materiala, preveriti dimenzije posameznih elementov na objektu)</d:t>
    </d:r>
  </si>
  <si>
    <d:r xmlns:d="http://schemas.openxmlformats.org/spreadsheetml/2006/main">
      <d:rPr>
        <d:sz val="11"/>
        <d:rFont val="Arial"/>
      </d:rPr>
      <d:t xml:space="preserve">~ dim 120/33,5/4 cm</d:t>
    </d:r>
  </si>
  <si>
    <d:r xmlns:d="http://schemas.openxmlformats.org/spreadsheetml/2006/main">
      <d:rPr>
        <d:sz val="11"/>
        <d:rFont val="Arial"/>
      </d:rPr>
      <d:t xml:space="preserve">~ dim 30/33,5/4 cm</d:t>
    </d:r>
  </si>
  <si>
    <d:r xmlns:d="http://schemas.openxmlformats.org/spreadsheetml/2006/main">
      <d:rPr>
        <d:sz val="11"/>
        <d:rFont val="Arial"/>
      </d:rPr>
      <d:t xml:space="preserve">~ dim 53/33,5/4 cm</d:t>
    </d:r>
  </si>
  <si>
    <d:r xmlns:d="http://schemas.openxmlformats.org/spreadsheetml/2006/main">
      <d:rPr>
        <d:sz val="11"/>
        <d:rFont val="Arial"/>
      </d:rPr>
      <d:t xml:space="preserve">Dobava in polaganje obloge stopnic - čelna ploskev ( </d:t>
    </d:r>
    <d:r xmlns:d="http://schemas.openxmlformats.org/spreadsheetml/2006/main">
      <d:rPr>
        <d:b/>
        <d:sz val="11"/>
        <d:color rgb="FF000000"/>
        <d:rFont val="Arial"/>
      </d:rPr>
      <d:t xml:space="preserve">površina betona</d:t>
    </d:r>
    <d:r xmlns:d="http://schemas.openxmlformats.org/spreadsheetml/2006/main">
      <d:rPr>
        <d:sz val="11"/>
        <d:color rgb="FF000000"/>
        <d:rFont val="Arial"/>
      </d:rPr>
      <d:t xml:space="preserve"> čelne ploskve je dim 15,7 x 180 - 226 cm):
Obloga je predvidena iz granitogres plošč</d:t>
    </d:r>
    <d:r xmlns:d="http://schemas.openxmlformats.org/spreadsheetml/2006/main">
      <d:rPr>
        <d:b/>
        <d:sz val="11"/>
        <d:color rgb="FF000000"/>
        <d:rFont val="Arial"/>
      </d:rPr>
      <d:t xml:space="preserve"> kot FMG full body Quarzite Cenere Naturale</d:t>
    </d:r>
    <d:r xmlns:d="http://schemas.openxmlformats.org/spreadsheetml/2006/main">
      <d:rPr>
        <d:sz val="11"/>
        <d:color rgb="FF000000"/>
        <d:rFont val="Arial"/>
      </d:rPr>
      <d:t xml:space="preserve"> ali enakovredno ter enakega cenovnega razreda. Drsnost plošč R10. Stik med nastopno ploskvijo mora biti popolnoma zapolnjen s fugirno maso. Barva fugirne mase po izbiri arhitekta . Plošče so premazane z zaščitnim premazom.
~ glej detajl stopnih ploskev, detajl 2 risba R4MB01 - 6A8030  (pred naročanjem materiala, preveriti dimenzije posameznih elementov na objektu)</d:t>
    </d:r>
  </si>
  <si>
    <d:r xmlns:d="http://schemas.openxmlformats.org/spreadsheetml/2006/main">
      <d:rPr>
        <d:sz val="11"/>
        <d:rFont val="Arial"/>
      </d:rPr>
      <d:t xml:space="preserve">~ dim 120/10,7/1 cm</d:t>
    </d:r>
  </si>
  <si>
    <d:r xmlns:d="http://schemas.openxmlformats.org/spreadsheetml/2006/main">
      <d:rPr>
        <d:sz val="11"/>
        <d:rFont val="Arial"/>
      </d:rPr>
      <d:t xml:space="preserve">~ dim 30/10,7/1 cm</d:t>
    </d:r>
  </si>
  <si>
    <d:r xmlns:d="http://schemas.openxmlformats.org/spreadsheetml/2006/main">
      <d:rPr>
        <d:sz val="11"/>
        <d:rFont val="Arial"/>
      </d:rPr>
      <d:t xml:space="preserve">~ dim 53/10,7/1 cm</d:t>
    </d:r>
  </si>
  <si>
    <d:r xmlns:d="http://schemas.openxmlformats.org/spreadsheetml/2006/main">
      <d:rPr>
        <d:sz val="11"/>
        <d:rFont val="Arial"/>
      </d:rPr>
      <d:t xml:space="preserve">Dobava in polaganje talne obloge podesta:
Obloga je predvidena iz granitogres plošč</d:t>
    </d:r>
    <d:r xmlns:d="http://schemas.openxmlformats.org/spreadsheetml/2006/main">
      <d:rPr>
        <d:b/>
        <d:sz val="11"/>
        <d:color rgb="FF000000"/>
        <d:rFont val="Arial"/>
      </d:rPr>
      <d:t xml:space="preserve"> kot FMG full body Quarzite Cenere Naturale</d:t>
    </d:r>
    <d:r xmlns:d="http://schemas.openxmlformats.org/spreadsheetml/2006/main">
      <d:rPr>
        <d:sz val="11"/>
        <d:color rgb="FF000000"/>
        <d:rFont val="Arial"/>
      </d:rPr>
      <d:t xml:space="preserve"> ali enakovredno ter enakega cenovnega razreda. Dimenzija plošč po izbiri arhitekta. Drsnost plošč R10. Barva fugirne mase po izbiri arhitekta . Plošče so premazane z zaščitnim premazom.
~ pred naročanjem materiala, preveriti dimenzije na objektu</d:t>
    </d:r>
  </si>
  <si>
    <d:r xmlns:d="http://schemas.openxmlformats.org/spreadsheetml/2006/main">
      <d:rPr>
        <d:sz val="11"/>
        <d:rFont val="Arial"/>
      </d:rPr>
      <d:t xml:space="preserve">Dobava in izdelava talne obloge (oznaka </d:t>
    </d:r>
    <d:r xmlns:d="http://schemas.openxmlformats.org/spreadsheetml/2006/main">
      <d:rPr>
        <d:b/>
        <d:sz val="11"/>
        <d:color rgb="FF000000"/>
        <d:rFont val="Arial"/>
      </d:rPr>
      <d:t xml:space="preserve">T3 </d:t>
    </d:r>
    <d:r xmlns:d="http://schemas.openxmlformats.org/spreadsheetml/2006/main">
      <d:rPr>
        <d:sz val="11"/>
        <d:color rgb="FF000000"/>
        <d:rFont val="Arial"/>
      </d:rPr>
      <d:t xml:space="preserve">in</d:t>
    </d:r>
    <d:r xmlns:d="http://schemas.openxmlformats.org/spreadsheetml/2006/main">
      <d:rPr>
        <d:b/>
        <d:sz val="11"/>
        <d:color rgb="FF000000"/>
        <d:rFont val="Arial"/>
      </d:rPr>
      <d:t xml:space="preserve"> T4</d:t>
    </d:r>
    <d:r xmlns:d="http://schemas.openxmlformats.org/spreadsheetml/2006/main">
      <d:rPr>
        <d:sz val="11"/>
        <d:color rgb="FF000000"/>
        <d:rFont val="Arial"/>
      </d:rPr>
      <d:t xml:space="preserve">) z velikoformatnimi granitogres ploščami dimenzije </d:t>
    </d:r>
    <d:r xmlns:d="http://schemas.openxmlformats.org/spreadsheetml/2006/main">
      <d:rPr>
        <d:b/>
        <d:sz val="11"/>
        <d:color rgb="FF000000"/>
        <d:rFont val="Arial"/>
      </d:rPr>
      <d:t xml:space="preserve">120/60 cm</d:t>
    </d:r>
    <d:r xmlns:d="http://schemas.openxmlformats.org/spreadsheetml/2006/main">
      <d:rPr>
        <d:sz val="11"/>
        <d:color rgb="FF000000"/>
        <d:rFont val="Arial"/>
      </d:rPr>
      <d:t xml:space="preserve">, debeline 1 cm, naravne obdelave kot</d:t>
    </d:r>
    <d:r xmlns:d="http://schemas.openxmlformats.org/spreadsheetml/2006/main">
      <d:rPr>
        <d:b/>
        <d:sz val="11"/>
        <d:color rgb="FF000000"/>
        <d:rFont val="Arial"/>
      </d:rPr>
      <d:t xml:space="preserve"> FGM full body Quarzite Cenere Naturale</d:t>
    </d:r>
    <d:r xmlns:d="http://schemas.openxmlformats.org/spreadsheetml/2006/main">
      <d:rPr>
        <d:sz val="11"/>
        <d:color rgb="FF000000"/>
        <d:rFont val="Arial"/>
      </d:rPr>
      <d:t xml:space="preserve"> ali enakovredno ter enakega cenovnega razreda, polaganje v lepilo, fugiranje stikov. Barvo fugirne mase izbere arhitekt pred pričetkom polaganja. Drsnost plošč R10.
~ prostori: P.01, P.12, P.13, 1N.01, 1N.02 in 1N.03</d:t>
    </d:r>
  </si>
  <si>
    <d:r xmlns:d="http://schemas.openxmlformats.org/spreadsheetml/2006/main">
      <d:rPr>
        <d:sz val="11"/>
        <d:rFont val="Arial"/>
      </d:rPr>
      <d:t xml:space="preserve">Dobava in izdelava nizkostenske obrobe ("cokl" ) iz sistema granitogres plošč tlakov T3 IN T4, debeline 1 cm, višine 10 cm. Polaganje v lepilo, fugiranje stikov. Barvo fugirne mase izbere arhitekt pred pričetkom polaganja. Obroba se položi v isti ravnini, kot je izveden omet oz. mavčnokartonska obloga. V ceni je potrebno upoštevati tudi zapolnitev rege med obrobo in ometom s trajno elastičnim kitom, v barvi po izbiri arhitekta.
~ prostori: P.01, P.12, P.13, 1N.01, 1N.02 in 1N.03</d:t>
    </d:r>
  </si>
  <si>
    <d:r xmlns:d="http://schemas.openxmlformats.org/spreadsheetml/2006/main">
      <d:rPr>
        <d:sz val="11"/>
        <d:rFont val="Arial"/>
      </d:rPr>
      <d:t xml:space="preserve">Dobava in izdelava talne obloge (oznaka </d:t>
    </d:r>
    <d:r xmlns:d="http://schemas.openxmlformats.org/spreadsheetml/2006/main">
      <d:rPr>
        <d:b/>
        <d:sz val="11"/>
        <d:color rgb="FF000000"/>
        <d:rFont val="Arial"/>
      </d:rPr>
      <d:t xml:space="preserve">T12</d:t>
    </d:r>
    <d:r xmlns:d="http://schemas.openxmlformats.org/spreadsheetml/2006/main">
      <d:rPr>
        <d:sz val="11"/>
        <d:color rgb="FF000000"/>
        <d:rFont val="Arial"/>
      </d:rPr>
      <d:t xml:space="preserve">) z granitogres ploščami dimenzije</d:t>
    </d:r>
    <d:r xmlns:d="http://schemas.openxmlformats.org/spreadsheetml/2006/main">
      <d:rPr>
        <d:b/>
        <d:sz val="11"/>
        <d:color rgb="FF000000"/>
        <d:rFont val="Arial"/>
      </d:rPr>
      <d:t xml:space="preserve"> 60/60 cm</d:t>
    </d:r>
    <d:r xmlns:d="http://schemas.openxmlformats.org/spreadsheetml/2006/main">
      <d:rPr>
        <d:sz val="11"/>
        <d:color rgb="FF000000"/>
        <d:rFont val="Arial"/>
      </d:rPr>
      <d:t xml:space="preserve">, debeline 1 cm, naravne obdelave kot</d:t>
    </d:r>
    <d:r xmlns:d="http://schemas.openxmlformats.org/spreadsheetml/2006/main">
      <d:rPr>
        <d:b/>
        <d:sz val="11"/>
        <d:color rgb="FF000000"/>
        <d:rFont val="Arial"/>
      </d:rPr>
      <d:t xml:space="preserve"> FGM full body Quarzite Cenere Naturale</d:t>
    </d:r>
    <d:r xmlns:d="http://schemas.openxmlformats.org/spreadsheetml/2006/main">
      <d:rPr>
        <d:sz val="11"/>
        <d:color rgb="FF000000"/>
        <d:rFont val="Arial"/>
      </d:rPr>
      <d:t xml:space="preserve"> ali enakovredno ter enakega cenovnega razreda, polaganje v lepilo, fugiranje stikov. Barvo fugirne mase izbere arhitekt pred pričetkom polaganja. Drsnost plošč R10.
~ prostor: P.07</d:t>
    </d:r>
  </si>
  <si>
    <d:r xmlns:d="http://schemas.openxmlformats.org/spreadsheetml/2006/main">
      <d:rPr>
        <d:sz val="11"/>
        <d:rFont val="Arial"/>
      </d:rPr>
      <d:t xml:space="preserve">Dobava in izdelava nizkostenske obrobe ("cokl" ) iz sistema granitogres plošč tlaka T12, debeline 1 cm, višine 10 cm. Polaganje v lepilo, fugiranje stikov. Barvo fugirne mase izbere arhitekt pred pričetkom polaganja. Obroba se položi v isti ravnini, kot je izveden omet. V ceni je potrebno upoštevati tudi zapolnitev rege med obrobo in ometom s trajno elastičnim kitom, v barvi po izbiri arhitekta.
~ prostori: P.07</d:t>
    </d:r>
  </si>
  <si>
    <d:r xmlns:d="http://schemas.openxmlformats.org/spreadsheetml/2006/main">
      <d:rPr>
        <d:sz val="11"/>
        <d:rFont val="Arial"/>
      </d:rPr>
      <d:t xml:space="preserve">Dobava in izdelava talne obloge (oznaka </d:t>
    </d:r>
    <d:r xmlns:d="http://schemas.openxmlformats.org/spreadsheetml/2006/main">
      <d:rPr>
        <d:b/>
        <d:sz val="11"/>
        <d:color rgb="FF000000"/>
        <d:rFont val="Arial"/>
      </d:rPr>
      <d:t xml:space="preserve">T9</d:t>
    </d:r>
    <d:r xmlns:d="http://schemas.openxmlformats.org/spreadsheetml/2006/main">
      <d:rPr>
        <d:sz val="11"/>
        <d:color rgb="FF000000"/>
        <d:rFont val="Arial"/>
      </d:rPr>
      <d:t xml:space="preserve">) z velikoformatnimi granitogres ploščami dimenzije </d:t>
    </d:r>
    <d:r xmlns:d="http://schemas.openxmlformats.org/spreadsheetml/2006/main">
      <d:rPr>
        <d:b/>
        <d:sz val="11"/>
        <d:color rgb="FF000000"/>
        <d:rFont val="Arial"/>
      </d:rPr>
      <d:t xml:space="preserve">120/60 cm</d:t>
    </d:r>
    <d:r xmlns:d="http://schemas.openxmlformats.org/spreadsheetml/2006/main">
      <d:rPr>
        <d:sz val="11"/>
        <d:color rgb="FF000000"/>
        <d:rFont val="Arial"/>
      </d:rPr>
      <d:t xml:space="preserve">, debeline 1 cm, naravne obdelave kot</d:t>
    </d:r>
    <d:r xmlns:d="http://schemas.openxmlformats.org/spreadsheetml/2006/main">
      <d:rPr>
        <d:b/>
        <d:sz val="11"/>
        <d:color rgb="FF000000"/>
        <d:rFont val="Arial"/>
      </d:rPr>
      <d:t xml:space="preserve"> FGM full body Quarzite Cenere </d:t>
    </d:r>
    <d:r xmlns:d="http://schemas.openxmlformats.org/spreadsheetml/2006/main">
      <d:rPr>
        <d:sz val="11"/>
        <d:color rgb="FF000000"/>
        <d:rFont val="Arial"/>
      </d:rPr>
      <d:t xml:space="preserve"> ali enakovredno ter enakega cenovnega razreda, polaganje v lepilo, fugiranje stikov (lepilo in fugirna masa - zmrzlinsko odporno). Barvo fugirne mase izbere arhitekt pred pričetkom polaganja. Drsnost plošč R10.
~ balkon 1N.08</d:t>
    </d:r>
  </si>
  <si>
    <t>SLIKOPLESKARSKA DELA</t>
  </si>
  <si>
    <d:r xmlns:d="http://schemas.openxmlformats.org/spreadsheetml/2006/main">
      <d:rPr>
        <d:sz val="11"/>
        <d:rFont val="Arial"/>
      </d:rPr>
      <d:t xml:space="preserve">Izvajalec v postavkah slikopleskarskih del upošteva delovni oder na enoto mere.</d:t>
    </d:r>
  </si>
  <si>
    <d:r xmlns:d="http://schemas.openxmlformats.org/spreadsheetml/2006/main">
      <d:rPr>
        <d:sz val="11"/>
        <d:rFont val="Arial"/>
      </d:rPr>
      <d:t xml:space="preserve">Obdelava špalet odprtin za rešetke. Špalete se obloži s ploščami iz ekstrudiranega polistirena (XPS), debeline 2 cm. Nato se špalete obdela še s kitanjem in slikanjem s poldisperzijsko barvo. V ceni upoštevati tudi tipske vogalnike in mrežico.</d:t>
    </d:r>
  </si>
  <si>
    <d:r xmlns:d="http://schemas.openxmlformats.org/spreadsheetml/2006/main">
      <d:rPr>
        <d:sz val="11"/>
        <d:rFont val="Arial"/>
      </d:rPr>
      <d:t xml:space="preserve">Slikanje notranjih </d:t>
    </d:r>
    <d:r xmlns:d="http://schemas.openxmlformats.org/spreadsheetml/2006/main">
      <d:rPr>
        <d:b/>
        <d:sz val="11"/>
        <d:color rgb="FF000000"/>
        <d:rFont val="Arial"/>
      </d:rPr>
      <d:t xml:space="preserve">stropov, nosilcev in spodnja stran stopniščne rame</d:t>
    </d:r>
    <d:r xmlns:d="http://schemas.openxmlformats.org/spreadsheetml/2006/main">
      <d:rPr>
        <d:sz val="11"/>
        <d:color rgb="FF000000"/>
        <d:rFont val="Arial"/>
      </d:rPr>
      <d:t xml:space="preserve"> (armiranobetonskih in mavčnokartonskih stropov), z disperzijsko barvo, kot naprimer Jupol ali enakovredno ter enakega cenovnega razreda.
~ izravnava podlage
~ površino se očisti madežev in prahu ter drugih nečistoč in se površino impregnira
~ dvakrat glajenje z notranjim kitom in brušenje
~ dvakrat slikanje z barvo, RAL po izbiri arhitekta 
V postavki je upoštevan tudi delovni oder.</d:t>
    </d:r>
  </si>
  <si>
    <d:r xmlns:d="http://schemas.openxmlformats.org/spreadsheetml/2006/main">
      <d:rPr>
        <d:sz val="11"/>
        <d:rFont val="Arial"/>
      </d:rPr>
      <d:t xml:space="preserve">Slikanje notranjih </d:t>
    </d:r>
    <d:r xmlns:d="http://schemas.openxmlformats.org/spreadsheetml/2006/main">
      <d:rPr>
        <d:b/>
        <d:sz val="11"/>
        <d:color rgb="FF000000"/>
        <d:rFont val="Arial"/>
      </d:rPr>
      <d:t xml:space="preserve">sten (AB ometane stene in mavčnokartonske stene)</d:t>
    </d:r>
    <d:r xmlns:d="http://schemas.openxmlformats.org/spreadsheetml/2006/main">
      <d:rPr>
        <d:sz val="11"/>
        <d:color rgb="FF000000"/>
        <d:rFont val="Arial"/>
      </d:rPr>
      <d:t xml:space="preserve">, z disperzijsko barvo, kot naprimer Jupol ali enakovredno ter enakega cenovnega razreda.
~ izravnava podlage
~ površino se očisti madežev in prahu ter drugih nečistoč in se površino impregnira
~ dvakrat glajenje  z notranjim kitom in brušenje
~ dvakrat slikanje z barvo, RAL po izbiri arhitekta
V postavki je upoštevan tudi delovni oder.</d:t>
    </d:r>
  </si>
  <si>
    <d:r xmlns:d="http://schemas.openxmlformats.org/spreadsheetml/2006/main">
      <d:rPr>
        <d:sz val="11"/>
        <d:rFont val="Arial"/>
      </d:rPr>
      <d:t xml:space="preserve">Slikanje notranjih </d:t>
    </d:r>
    <d:r xmlns:d="http://schemas.openxmlformats.org/spreadsheetml/2006/main">
      <d:rPr>
        <d:b/>
        <d:sz val="11"/>
        <d:color rgb="FF000000"/>
        <d:rFont val="Arial"/>
      </d:rPr>
      <d:t xml:space="preserve">sten v sanitarijah, stene v hodnikih in stopnišču</d:t>
    </d:r>
    <d:r xmlns:d="http://schemas.openxmlformats.org/spreadsheetml/2006/main">
      <d:rPr>
        <d:sz val="11"/>
        <d:color rgb="FF000000"/>
        <d:rFont val="Arial"/>
      </d:rPr>
      <d:t xml:space="preserve"> s pralno</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barvo kot npr. JUB Mat Latex ali enakovredno ter enakega cenovnega razreda. 
~ izravnava podlage
~ površino se očisti madežev in prahu ter drugih nečistoč in se površino impregnira
~ dvakrat glajenje z notranjim kitom in brušenje
~ dvakrat slikanje z barvo, </d:t>
    </d:r>
    <d:r xmlns:d="http://schemas.openxmlformats.org/spreadsheetml/2006/main">
      <d:rPr>
        <d:b/>
        <d:sz val="11"/>
        <d:color rgb="FF000000"/>
        <d:rFont val="Arial"/>
      </d:rPr>
      <d:t xml:space="preserve">RAL po izbiri arhitekta</d:t>
    </d:r>
    <d:r xmlns:d="http://schemas.openxmlformats.org/spreadsheetml/2006/main">
      <d:rPr>
        <d:sz val="11"/>
        <d:color rgb="FF000000"/>
        <d:rFont val="Arial"/>
      </d:rPr>
      <d:t xml:space="preserve">
V postavki je upoštevan tudi delovni oder.</d:t>
    </d:r>
  </si>
  <si>
    <t>SANACIJA RELEJNIH HIŠIC 400 kV</t>
  </si>
  <si>
    <d:r xmlns:d="http://schemas.openxmlformats.org/spreadsheetml/2006/main">
      <d:rPr>
        <d:sz val="11"/>
        <d:rFont val="Arial"/>
      </d:rPr>
      <d:t xml:space="preserve">V popisu so količine upoštevane za sanacijo 5 (petih) relejnih hišic</d:t>
    </d:r>
  </si>
  <si>
    <d:r xmlns:d="http://schemas.openxmlformats.org/spreadsheetml/2006/main">
      <d:rPr>
        <d:sz val="11"/>
        <d:rFont val="Arial"/>
      </d:rPr>
      <d:t xml:space="preserve">Generalno čiščenje pred montažo opreme  (obračuna se 1x po neto površini prostora).</d:t>
    </d:r>
  </si>
  <si>
    <d:r xmlns:d="http://schemas.openxmlformats.org/spreadsheetml/2006/main">
      <d:rPr>
        <d:sz val="11"/>
        <d:rFont val="Arial"/>
      </d:rPr>
      <d:t xml:space="preserve">Generalno  finalno čiščenje po montaži opreme in končanju vseh del  (obračuna se 1x po neto površini prostora).</d:t>
    </d:r>
  </si>
  <si>
    <d:r xmlns:d="http://schemas.openxmlformats.org/spreadsheetml/2006/main">
      <d:rPr>
        <d:sz val="11"/>
        <d:rFont val="Arial"/>
      </d:rPr>
      <d:t xml:space="preserve">Kitanje utorov dimenzij cca 5 cm x 5 cm v opečnem zidu oz. zidu iz plinobetona (siporeks) po položitvi inštalacij, vključno z zaglajevanjem ter grobim in finim brušenjem zakitanih površin.</d:t>
    </d:r>
  </si>
  <si>
    <d:r xmlns:d="http://schemas.openxmlformats.org/spreadsheetml/2006/main">
      <d:rPr>
        <d:sz val="11"/>
        <d:rFont val="Arial"/>
      </d:rPr>
      <d:t xml:space="preserve">Razna gradbena pomoč pri obrtniških, elektromontažnih in instalacijskih delih ter nepredvidenih gradbenih delih, ki se obračuna po dejansko porabljenem času in materialu na podlagi vpisov v gradbeni dnevnik, potrjenih s strani nadzorne službe. Ocena:
~ PK delavec</d:t>
    </d:r>
  </si>
  <si>
    <d:r xmlns:d="http://schemas.openxmlformats.org/spreadsheetml/2006/main">
      <d:rPr>
        <d:sz val="11"/>
        <d:rFont val="Arial"/>
      </d:rPr>
      <d:t xml:space="preserve">Razna gradbena pomoč pri obrtniških, elektromontažnih in instalacijskih delih ter nepredvidenih gradbenih delih, ki se obračuna po dejansko porabljenem času in materialu na podlagi vpisov v gradbeni dnevnik, potrjenih s strani nadzorne službe. Ocena:
~ KV delavec</d:t>
    </d:r>
  </si>
  <si>
    <t>SANACIJA FASADE</t>
  </si>
  <si>
    <d:r xmlns:d="http://schemas.openxmlformats.org/spreadsheetml/2006/main">
      <d:rPr>
        <d:sz val="11"/>
        <d:rFont val="Arial"/>
      </d:rPr>
      <d:t xml:space="preserve">Opomba: Pri sanaciji fasade se NE posega v napušč in cokel!</d:t>
    </d:r>
  </si>
  <si>
    <d:r xmlns:d="http://schemas.openxmlformats.org/spreadsheetml/2006/main">
      <d:rPr>
        <d:sz val="11"/>
        <d:rFont val="Arial"/>
      </d:rPr>
      <d:t xml:space="preserve">Dobava in vgradnja odkapnega profila pri fasadi, skupaj z odprtjem fasade in brušenjem cca 20 cm obstoječega ometa, vgradnja vogalnika z vrezanjem med izolacijo cokla in ometanega dela, nova mrežica in lepilo v višini ca 20 cm ter sanacijo fasade po montaži profila ter vsemi potrebnimi deli in materialom. Fasada mora biti pripravljena za izvedbo zaključnega sloja - barvanja. Granulacija in barva zaključnega sloja je enaka kot na obstoječih relejnih hiškah.</d:t>
    </d:r>
  </si>
  <si>
    <d:r xmlns:d="http://schemas.openxmlformats.org/spreadsheetml/2006/main">
      <d:rPr>
        <d:sz val="11"/>
        <d:rFont val="Arial"/>
      </d:rPr>
      <d:t xml:space="preserve">Kompletna sanacija stika med fasado in ploščo napušča z akrilnim kitom, skupaj z vsemi preddeli in materialom.</d:t>
    </d:r>
  </si>
  <si>
    <d:r xmlns:d="http://schemas.openxmlformats.org/spreadsheetml/2006/main">
      <d:rPr>
        <d:sz val="11"/>
        <d:rFont val="Arial"/>
      </d:rPr>
      <d:t xml:space="preserve">Kompletna izvedba novega slikanja obstoječe sanirane fasade, s fasadno barvo. Tip in barva, po izbiri arhitekta.</d:t>
    </d:r>
  </si>
  <si>
    <d:r xmlns:d="http://schemas.openxmlformats.org/spreadsheetml/2006/main">
      <d:rPr>
        <d:sz val="11"/>
        <d:rFont val="Arial"/>
      </d:rPr>
      <d:t xml:space="preserve">Kompletna demontaža kilmatskih naprav skupaj z vsem pritrdilnim in veznim materialom pred sanacijo fasade in ponovna montaža novih klima naprav po sanaciji fasade skupaj z vsem pritrdilnim in veznim materialom. 
Odstranjene obstoječe klima naprave se skladišči po navodilih investitorja.</d:t>
    </d:r>
  </si>
  <si>
    <d:r xmlns:d="http://schemas.openxmlformats.org/spreadsheetml/2006/main">
      <d:rPr>
        <d:sz val="11"/>
        <d:rFont val="Arial"/>
      </d:rPr>
      <d:t xml:space="preserve">Lokalno popravilo obstoječe fasade, vključno z izdelavo stika z neporušeno fasado in stika z jeklenimi profili konzol za zunanjo enoto klima naprave, cevovode in konzolo antene; vse po detajlih izbranega proizvajalca fasadnega sistema:
~ toplotna izolacija - izolacijske lamele (npr. Tervol FP-PL-B) debeline 5 cm
~ zaribani tankoslojni silikatni omet deb. 0,5 cm (npr. sistem JUB).
~ barva in struktura je po izbii arhitekta, določi se pred pričetkom del
Količina je ocenjena - obračun po dejanskih količinah! </d:t>
    </d:r>
  </si>
  <si>
    <t>TLAKARSKA DELA</t>
  </si>
  <si>
    <d:r xmlns:d="http://schemas.openxmlformats.org/spreadsheetml/2006/main">
      <d:rPr>
        <d:sz val="11"/>
        <d:rFont val="Arial"/>
      </d:rPr>
      <d:t xml:space="preserve">Izvajalec posameznih tlakov mora predhodno pregledati podlago. Enotna cena vključuje tudi ev.potrebne korekcije podlage, skladno s pogoji izvedbe posameznih tlakov.  Dvojni pod mora biti ozemljen - obdelano v elektro projektu!</d:t>
    </d:r>
  </si>
  <si>
    <d:r xmlns:d="http://schemas.openxmlformats.org/spreadsheetml/2006/main">
      <d:rPr>
        <d:sz val="11"/>
        <d:rFont val="Arial"/>
      </d:rPr>
      <d:t xml:space="preserve">Dobava in izdelava samorazlivnega epoksidnega elektrostatičnega premaza betonskih </d:t>
    </d:r>
    <d:r xmlns:d="http://schemas.openxmlformats.org/spreadsheetml/2006/main">
      <d:rPr>
        <d:b/>
        <d:sz val="11"/>
        <d:color rgb="FF000000"/>
        <d:rFont val="Arial"/>
      </d:rPr>
      <d:t xml:space="preserve">talnih</d:t>
    </d:r>
    <d:r xmlns:d="http://schemas.openxmlformats.org/spreadsheetml/2006/main">
      <d:rPr>
        <d:sz val="11"/>
        <d:color rgb="FF000000"/>
        <d:rFont val="Arial"/>
      </d:rPr>
      <d:t xml:space="preserve">  površin, po navodilih izbranega proizvajalca, s predhodno pripravo površine.
(betonske površine pod dvojnim podom)</d:t>
    </d:r>
  </si>
  <si>
    <d:r xmlns:d="http://schemas.openxmlformats.org/spreadsheetml/2006/main">
      <d:rPr>
        <d:sz val="11"/>
        <d:rFont val="Arial"/>
      </d:rPr>
      <d:t xml:space="preserve">Dobava in izdelava epoksidnega elektrostatičnega premaza betonskih </d:t>
    </d:r>
    <d:r xmlns:d="http://schemas.openxmlformats.org/spreadsheetml/2006/main">
      <d:rPr>
        <d:b/>
        <d:sz val="11"/>
        <d:color rgb="FF000000"/>
        <d:rFont val="Arial"/>
      </d:rPr>
      <d:t xml:space="preserve">stenskih</d:t>
    </d:r>
    <d:r xmlns:d="http://schemas.openxmlformats.org/spreadsheetml/2006/main">
      <d:rPr>
        <d:sz val="11"/>
        <d:color rgb="FF000000"/>
        <d:rFont val="Arial"/>
      </d:rPr>
      <d:t xml:space="preserve">  površin, po navodilih izbranega proizvajalca, s predhodno pripravo površine.
(betonske površine pod dvojnim podom)</d:t>
    </d:r>
  </si>
  <si>
    <d:r xmlns:d="http://schemas.openxmlformats.org/spreadsheetml/2006/main">
      <d:rPr>
        <d:sz val="11"/>
        <d:rFont val="Arial"/>
      </d:rPr>
      <d:t xml:space="preserve">Izdelava, dobava in montaža dvojnega tehničnega poda, na stojkah skupne višine do 26-33 cm (višina podstavkov je v hišicah različna). Kompletno z vsem spojnim in pritrdilnim materialom, finalno obdelavo ter 2x zaščitnim premazom obloge:
~ obloga iz antistatične/disipativne  obloge iz GUME, tip kot Noraplan Stone ed ali enakovredno ter enakega cenovnega razreda. Barva po izbiri arhitekta (10</d:t>
    </d:r>
    <d:r xmlns:d="http://schemas.openxmlformats.org/spreadsheetml/2006/main">
      <d:rPr>
        <d:vertAlign val="superscript"/>
        <d:sz val="11"/>
        <d:color rgb="FF000000"/>
        <d:rFont val="Arial"/>
      </d:rPr>
      <d:t xml:space="preserve">6 </d:t>
    </d:r>
    <d:r xmlns:d="http://schemas.openxmlformats.org/spreadsheetml/2006/main">
      <d:rPr>
        <d:sz val="11"/>
        <d:color rgb="FF000000"/>
        <d:rFont val="Arial"/>
      </d:rPr>
      <d:t xml:space="preserve">≤</d:t>
    </d:r>
    <d:r xmlns:d="http://schemas.openxmlformats.org/spreadsheetml/2006/main">
      <d:rPr>
        <d:sz val="11"/>
        <d:color rgb="FF000000"/>
        <d:rFont val="Arial"/>
      </d:rPr>
      <d:t xml:space="preserve"> Ω </d:t>
    </d:r>
    <d:r xmlns:d="http://schemas.openxmlformats.org/spreadsheetml/2006/main">
      <d:rPr>
        <d:sz val="11"/>
        <d:color rgb="FF000000"/>
        <d:rFont val="Arial"/>
      </d:rPr>
      <d:t xml:space="preserve">≤</d:t>
    </d:r>
    <d:r xmlns:d="http://schemas.openxmlformats.org/spreadsheetml/2006/main">
      <d:rPr>
        <d:sz val="11"/>
        <d:color rgb="FF000000"/>
        <d:rFont val="Arial"/>
      </d:rPr>
      <d:t xml:space="preserve"> 10</d:t>
    </d:r>
    <d:r xmlns:d="http://schemas.openxmlformats.org/spreadsheetml/2006/main">
      <d:rPr>
        <d:vertAlign val="superscript"/>
        <d:sz val="11"/>
        <d:color rgb="FF000000"/>
        <d:rFont val="Arial"/>
      </d:rPr>
      <d:t xml:space="preserve">8</d:t>
    </d:r>
    <d:r xmlns:d="http://schemas.openxmlformats.org/spreadsheetml/2006/main">
      <d:rPr>
        <d:sz val="11"/>
        <d:color rgb="FF000000"/>
        <d:rFont val="Arial"/>
      </d:rPr>
      <d:t xml:space="preserve"> Ω).  Izvajalec vzorec dostavi v  potrditev arhitektu.
~ nosilna podkonstrukcija dvojnega poda kot Advant TR STRUCTURE ali enakovredno ter enakega cenovnega razreda, višina 26-33 cm
~ nosilnost poda več kot 6kN/m2
~ požarne zahteve razred B po CPD
~ dimenzije plošč 600x600x39mm
~ plošče so s spodnje strani oplaščene s pocinkano jekleno pločevino; zagotovljen mora biti galvanski stik z nosilno konstrukcijo poda.
V ceni upoštevati tudi dobavo ročke za dvig dvojnega poda s stenskim držalom na klik (ročka mora biti v vsakem prostoru, kjer je dvignjen pod)
</d:t>
    </d:r>
    <d:r xmlns:d="http://schemas.openxmlformats.org/spreadsheetml/2006/main">
      <d:rPr>
        <d:b/>
        <d:sz val="11"/>
        <d:color rgb="FF000000"/>
        <d:rFont val="Arial"/>
      </d:rPr>
      <d:t xml:space="preserve">Opomba: podstavke za elektro omare izdela in montira dobavitelj teh omar.
V ceni dvojnega poda je potrebno upoštevati prilagoditve dvojnega poda postavitvi in dimenzijam tehnološke in druge opreme v prostorih. Stojke dvojnega poda morajo biti pripravljene za priključitev ozemljitve. Ozemljevanje dvojnega poda NI del tega razpisa
Dvojni pod se montira po zaključku montaže omar, zato mora izvajalec dvojnega poda prilagoditi pod na zmontirane podstavke omar. Rezanje dvojnega poda je potrebno izvajati zunaj relejnih hišic, zaradi preprečevanja vnosa prahu. Izvajalec mora po montaži dvojni pod začasno zaščititi pred poškodbam npr. prekriti s kartonom.</d:t>
    </d:r>
  </si>
  <si>
    <d:r xmlns:d="http://schemas.openxmlformats.org/spreadsheetml/2006/main">
      <d:rPr>
        <d:sz val="11"/>
        <d:rFont val="Arial"/>
      </d:rPr>
      <d:t xml:space="preserve">Dobava in montaža sistemskih stenskih tipskih zaključkov iz gume, pri dvojnem podu. Barva po izbiri arhitekta
~tipski profil</d:t>
    </d:r>
  </si>
  <si>
    <d:r xmlns:d="http://schemas.openxmlformats.org/spreadsheetml/2006/main">
      <d:rPr>
        <d:sz val="11"/>
        <d:rFont val="Arial"/>
      </d:rPr>
      <d:t xml:space="preserve">Slikanje notranjih </d:t>
    </d:r>
    <d:r xmlns:d="http://schemas.openxmlformats.org/spreadsheetml/2006/main">
      <d:rPr>
        <d:b/>
        <d:sz val="11"/>
        <d:color rgb="FF000000"/>
        <d:rFont val="Arial"/>
      </d:rPr>
      <d:t xml:space="preserve">sten</d:t>
    </d:r>
    <d:r xmlns:d="http://schemas.openxmlformats.org/spreadsheetml/2006/main">
      <d:rPr>
        <d:sz val="11"/>
        <d:color rgb="FF000000"/>
        <d:rFont val="Arial"/>
      </d:rPr>
      <d:t xml:space="preserve"> (armiranobetonske stene), z disperzijsko barvo, kot naprimer Jupol ali enakovredno ter enakega cenovnega razreda.
~ izravnava podlage
~ površino se očisti madežev in prahu ter drugih nečistoč in se površino impregnira
~ dvakrat glajenje  z notranjim kitom in brušenje
~ dvakrat slikanje v beli barvi
V postavki je upoštevan tudi delovni oder.</d:t>
    </d:r>
  </si>
  <si>
    <d:r xmlns:d="http://schemas.openxmlformats.org/spreadsheetml/2006/main">
      <d:rPr>
        <d:sz val="11"/>
        <d:rFont val="Arial"/>
      </d:rPr>
      <d:t xml:space="preserve">Slikanje notranjih </d:t>
    </d:r>
    <d:r xmlns:d="http://schemas.openxmlformats.org/spreadsheetml/2006/main">
      <d:rPr>
        <d:b/>
        <d:sz val="11"/>
        <d:color rgb="FF000000"/>
        <d:rFont val="Arial"/>
      </d:rPr>
      <d:t xml:space="preserve">stropov</d:t>
    </d:r>
    <d:r xmlns:d="http://schemas.openxmlformats.org/spreadsheetml/2006/main">
      <d:rPr>
        <d:sz val="11"/>
        <d:color rgb="FF000000"/>
        <d:rFont val="Arial"/>
      </d:rPr>
      <d:t xml:space="preserve"> (armiranobetonskih stropov), z disperzijsko barvo, kot naprimer Jupol ali enakovredno ter enakega cenovnega razreda.
~ izravnava podlage
~ površino se očisti madežev in prahu ter drugih nečistoč in se površino impregnira
~ dvakrat glajenje z notranjim kitom in brušenje
~ dvakrat slikanje z barvo, RAL po izbiri arhitekta 
V postavki je upoštevan tudi delovni oder.</d:t>
    </d:r>
  </si>
  <si>
    <d:r xmlns:d="http://schemas.openxmlformats.org/spreadsheetml/2006/main">
      <d:rPr>
        <d:sz val="11"/>
        <d:rFont val="Arial"/>
      </d:rPr>
      <d:t xml:space="preserve">Izdelava, dobava in vgradnja</d:t>
    </d:r>
    <d:r xmlns:d="http://schemas.openxmlformats.org/spreadsheetml/2006/main">
      <d:rPr>
        <d:b/>
        <d:sz val="11"/>
        <d:color rgb="FF000000"/>
        <d:rFont val="Arial"/>
      </d:rPr>
      <d:t xml:space="preserve"> nosilca za anteno</d:t>
    </d:r>
    <d:r xmlns:d="http://schemas.openxmlformats.org/spreadsheetml/2006/main">
      <d:rPr>
        <d:sz val="11"/>
        <d:color rgb="FF000000"/>
        <d:rFont val="Arial"/>
      </d:rPr>
      <d:t xml:space="preserve">, skupaj z vsem spojnim in veznim materialom ter varjenjem.
• jeklo S235 JR po SIST EN 10025-1 in 10025-2, izvedbeni razred EXC2, tolerančni razred 1, po SIST EN 1090-2 oziroma po navodilih dobavitelja opreme
• antikorozijska zaščita: 
~ SISTEM 1 (vroče cinkanje skladno s SIST EN ISO 1461 + barvanje) skladno z zahtevami v Tehničnih pogojih za izvajanje gradbenih in obrtniških del, dokument št. R4MB01-6X1000.
~ RAL po izbiri arhitekta
• mehanski ali kemični sidrni vijaki iz nerjavnega jekla za pritrjevanje v beton (npr. tip HILTI HST3-R/HSL3-R oz. HAS-U A4 + HIT-HY 200 ali enakovredno, enakega ali višjega cenovnega razreda); 
Količina ocenjena! Obračun po dejansko vgrajenih količinah.</d:t>
    </d:r>
  </si>
  <si>
    <t>SANACIJA RELEJNIH HIŠIC 110 kV</t>
  </si>
  <si>
    <d:r xmlns:d="http://schemas.openxmlformats.org/spreadsheetml/2006/main">
      <d:rPr>
        <d:sz val="11"/>
        <d:rFont val="Arial"/>
      </d:rPr>
      <d:t xml:space="preserve">V popisu so količine upoštevane za sanacijo 9 (devetih) relejnih hišic</d:t>
    </d:r>
  </si>
  <si>
    <d:r xmlns:d="http://schemas.openxmlformats.org/spreadsheetml/2006/main">
      <d:rPr>
        <d:sz val="11"/>
        <d:rFont val="Arial"/>
      </d:rPr>
      <d:t xml:space="preserve">Generalno  finalno čiščenje (1x) po montaži opreme in končanju vseh del  (obračuna se 1x po neto površini prostora).</d:t>
    </d:r>
  </si>
  <si>
    <d:r xmlns:d="http://schemas.openxmlformats.org/spreadsheetml/2006/main">
      <d:rPr>
        <d:sz val="11"/>
        <d:rFont val="Arial"/>
      </d:rPr>
      <d:t xml:space="preserve">Kompletna demontaža kilmatskih naprav skupaj z vsem pritrdilnim in veznim materialom pred sanacijo fasade in ponovna montaža novih klima naprav po sanaciji fasade skupaj z vsem pritrdilnim in veznim materialom. Odstranjene obstoječe klima naprave se skladišči po navodilih investitorja.</d:t>
    </d:r>
  </si>
  <si>
    <d:r xmlns:d="http://schemas.openxmlformats.org/spreadsheetml/2006/main">
      <d:rPr>
        <d:sz val="11"/>
        <d:rFont val="Arial"/>
      </d:rPr>
      <d:t xml:space="preserve">Izdelava, dobava in montaža dvojnega tehničnega poda, na stojkah skupne višine do 25-80 cm (višina podstavkov je v hišicah različna). Kompletno z vsem spojnim in pritrdilnim materialom, finalno obdelavo ter 2x zaščitnim premazom obloge:
~ obloga iz antistatične/disipativne  obloge iz GUME, tip kot Noraplan Stone ed ali enakovredno ter enakega cenovnega razreda. Barva po izbiri arhitekta (106 ≤ Ω ≤ 108 Ω).  Izvajalec vzorec dostavi v  potrditev arhitektu.
~ nosilna podkonstrukcija dvojnega poda kot Advant TR STRUCTURE ali enakovredno ter enakega cenovnega razreda, višina 25-80 cm
~ nosilnost poda več kot 6kN/m2
~ požarne zahteve razred B po CPD
~ dimenzije plošč 600x600x39mm
~ plošče so s spodnje strani oplaščene s pocinkano jekleno pločevino; zagotovljen mora biti galvanski stik z nosilno konstrukcijo poda.
V ceni upoštevati tudi dobavo ročke za dvig dvojnega poda s stenskim držalom na klik (ročka mora biti v vsakem prostoru, kjer je dvignjen pod)
</d:t>
    </d:r>
    <d:r xmlns:d="http://schemas.openxmlformats.org/spreadsheetml/2006/main">
      <d:rPr>
        <d:b/>
        <d:sz val="11"/>
        <d:color rgb="FF000000"/>
        <d:rFont val="Arial"/>
      </d:rPr>
      <d:t xml:space="preserve">Opomba: podstavke za elektro omare izdela in montira dobavitelj teh omar.
V ceni dvojnega poda je potrebno upoštevati prilagoditve dvojnega poda postavitvi in dimenzijam tehnološke in druge opreme v prostorih. Stojke dvojnega poda morajo biti pripravljene za priključitev ozemljitve. Ozemljevanje dvojnega poda NI del tega razpisa
Dvojni pod se montira po zaključku montaže omar, zato mora izvajalec dvojnega poda prilagoditi pod na zmontirane podstavke omar. Rezanje dvojnega poda je potrebno izvajati zunaj relejnih hišic, zaradi preprečevanja vnosa prahu. Izvajalec mora po montaži dvojni pod začasno zaščititi pred poškodbam npr. prekriti s kartonom.</d:t>
    </d:r>
  </si>
  <si>
    <t>KABELSKI JAŠKI, KANALIZACIJA IN KINETE</t>
  </si>
  <si>
    <t xml:space="preserve">ZEMELJSKA DELA-upoštevana v poglavju  Zemeljska dela</t>
  </si>
  <si>
    <t xml:space="preserve">KABELSKI JAŠKI </t>
  </si>
  <si>
    <d:r xmlns:d="http://schemas.openxmlformats.org/spreadsheetml/2006/main">
      <d:rPr>
        <d:sz val="11"/>
        <d:rFont val="Arial"/>
      </d:rPr>
      <d:t xml:space="preserve">Poz. KJ 1d </d:t>
    </d:r>
    <d:r xmlns:d="http://schemas.openxmlformats.org/spreadsheetml/2006/main">
      <d:rPr>
        <d:sz val="11"/>
        <d:color rgb="FF000000"/>
        <d:rFont val="Arial"/>
      </d:rPr>
      <d:t xml:space="preserve">= 1 kos</d:t>
    </d:r>
  </si>
  <si>
    <d:r xmlns:d="http://schemas.openxmlformats.org/spreadsheetml/2006/main">
      <d:rPr>
        <d:sz val="11"/>
        <d:rFont val="Arial"/>
      </d:rPr>
      <d:t xml:space="preserve">Poz. KJ 2a </d:t>
    </d:r>
    <d:r xmlns:d="http://schemas.openxmlformats.org/spreadsheetml/2006/main">
      <d:rPr>
        <d:sz val="11"/>
        <d:color rgb="FF000000"/>
        <d:rFont val="Arial"/>
      </d:rPr>
      <d:t xml:space="preserve">= 1 kos</d:t>
    </d:r>
  </si>
  <si>
    <d:r xmlns:d="http://schemas.openxmlformats.org/spreadsheetml/2006/main">
      <d:rPr>
        <d:sz val="11"/>
        <d:rFont val="Arial"/>
      </d:rPr>
      <d:t xml:space="preserve">Poz. KJ 2b </d:t>
    </d:r>
    <d:r xmlns:d="http://schemas.openxmlformats.org/spreadsheetml/2006/main">
      <d:rPr>
        <d:sz val="11"/>
        <d:color rgb="FF000000"/>
        <d:rFont val="Arial"/>
      </d:rPr>
      <d:t xml:space="preserve">= 1 kos</d:t>
    </d:r>
  </si>
  <si>
    <d:r xmlns:d="http://schemas.openxmlformats.org/spreadsheetml/2006/main">
      <d:rPr>
        <d:sz val="11"/>
        <d:rFont val="Arial"/>
      </d:rPr>
      <d:t xml:space="preserve">Poz. KJ 3 </d:t>
    </d:r>
    <d:r xmlns:d="http://schemas.openxmlformats.org/spreadsheetml/2006/main">
      <d:rPr>
        <d:sz val="11"/>
        <d:color rgb="FF000000"/>
        <d:rFont val="Arial"/>
      </d:rPr>
      <d:t xml:space="preserve">= 1 kos</d:t>
    </d:r>
  </si>
  <si>
    <d:r xmlns:d="http://schemas.openxmlformats.org/spreadsheetml/2006/main">
      <d:rPr>
        <d:sz val="11"/>
        <d:rFont val="Arial"/>
      </d:rPr>
      <d:t xml:space="preserve">Poz. KJ 4 </d:t>
    </d:r>
    <d:r xmlns:d="http://schemas.openxmlformats.org/spreadsheetml/2006/main">
      <d:rPr>
        <d:sz val="11"/>
        <d:color rgb="FF000000"/>
        <d:rFont val="Arial"/>
      </d:rPr>
      <d:t xml:space="preserve">= 1 kos</d:t>
    </d:r>
  </si>
  <si>
    <d:r xmlns:d="http://schemas.openxmlformats.org/spreadsheetml/2006/main">
      <d:rPr>
        <d:sz val="11"/>
        <d:rFont val="Arial"/>
      </d:rPr>
      <d:t xml:space="preserve">Opomba: Po položitvi kabelske cevi v odprtine v stenah jaškov prazen prostor zapolniti s cementno malto z dodatkom za nabrekanje. </d:t>
    </d:r>
  </si>
  <si>
    <d:r xmlns:d="http://schemas.openxmlformats.org/spreadsheetml/2006/main">
      <d:rPr>
        <d:sz val="11"/>
        <d:rFont val="Arial"/>
      </d:rPr>
      <d:t xml:space="preserve">Splošna opomba za vse betonske konstrukcije;
~ vsi vgrajeni betoni morajo izpolnjevati zahteve SIST EN 206:2013+A1:2016, SIST 1026  in SIST EN 1992-1-1; in biti vgrajen skladno s SIST EN 13670
~ za vse betonske konstrukcije velja zahteva za 2. izvedbeni razred in 1. tolerančni razred po SIST EN 13670 in nacionalnem dodatku, kar je potrebno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potrebno upoštevati pri izbiri opažev:
- vidne površine
</d:t>
    </d:r>
    <d:r xmlns:d="http://schemas.openxmlformats.org/spreadsheetml/2006/main">
      <d:rPr>
        <d:sz val="11"/>
        <d:color rgb="FF000000"/>
        <d:rFont val="Arial"/>
      </d:rPr>
      <d:t xml:space="preserve">• opažene površine enostavna/VB2
• neopažene površine enostavna</d:t>
    </d:r>
    <d:r xmlns:d="http://schemas.openxmlformats.org/spreadsheetml/2006/main">
      <d:rPr>
        <d:b/>
        <d:sz val="11"/>
        <d:color rgb="FF000000"/>
        <d:rFont val="Arial"/>
      </d:rPr>
      <d:t xml:space="preserve">
- nevidne površine:
</d:t>
    </d:r>
    <d:r xmlns:d="http://schemas.openxmlformats.org/spreadsheetml/2006/main">
      <d:rPr>
        <d:sz val="11"/>
        <d:color rgb="FF000000"/>
        <d:rFont val="Arial"/>
      </d:rPr>
      <d:t xml:space="preserve">• opažene: osnovna/VB0
• neopažene: osnovna</d:t>
    </d:r>
  </si>
  <si>
    <d:r xmlns:d="http://schemas.openxmlformats.org/spreadsheetml/2006/main">
      <d:rPr>
        <d:sz val="11"/>
        <d:rFont val="Arial"/>
      </d:rPr>
      <d:t xml:space="preserve">Opomba: Kjer je varjenje armature potrebno zaradi izenačitve potencialov (ozemljitvene zahteve) mora biti varjenje izvedeno po standardu SIST EN 62305-3 (zvari dolgi 50 mm). Pri izvedbi varjenja je potrebno upoštevati tudi zahteve standarda SIST EN 17660-2.</d:t>
    </d:r>
  </si>
  <si>
    <d:r xmlns:d="http://schemas.openxmlformats.org/spreadsheetml/2006/main">
      <d:rPr>
        <d:sz val="11"/>
        <d:rFont val="Arial"/>
      </d:rPr>
      <d:t xml:space="preserve">Izvajajalec je dolžan na svoje stroške izdelati projekt izvajanja betonskih konstrukcij</d:t>
    </d:r>
  </si>
  <si>
    <d:r xmlns:d="http://schemas.openxmlformats.org/spreadsheetml/2006/main">
      <d:rPr>
        <d:sz val="11"/>
        <d:rFont val="Arial"/>
      </d:rPr>
      <d:t xml:space="preserve">Kabelski jaški različnih dimenzij in globin (komplet: izdelava, dobava in vgradnja)</d:t>
    </d:r>
  </si>
  <si>
    <d:r xmlns:d="http://schemas.openxmlformats.org/spreadsheetml/2006/main">
      <d:rPr>
        <d:sz val="11"/>
        <d:rFont val="Arial"/>
      </d:rPr>
      <d:t xml:space="preserve">Dobava in vgrajevanje betona v nearmirane konstrukcije preseka 0.08-0.12 m3/m2/m skupaj z opažanjem robov; z vsemi pomožnimi deli in prenosi do mesta vgraditve; </d:t>
    </d:r>
    <d:r xmlns:d="http://schemas.openxmlformats.org/spreadsheetml/2006/main">
      <d:rPr>
        <d:b/>
        <d:sz val="11"/>
        <d:color rgb="FF000000"/>
        <d:rFont val="Arial"/>
      </d:rPr>
      <d:t xml:space="preserve">podložni beton</d:t>
    </d:r>
    <d:r xmlns:d="http://schemas.openxmlformats.org/spreadsheetml/2006/main">
      <d:rPr>
        <d:sz val="11"/>
        <d:color rgb="FF000000"/>
        <d:rFont val="Arial"/>
      </d:rPr>
      <d:t xml:space="preserve">
• beton C16/20-X0</d:t>
    </d:r>
  </si>
  <si>
    <d:r xmlns:d="http://schemas.openxmlformats.org/spreadsheetml/2006/main">
      <d:rPr>
        <d:sz val="11"/>
        <d:rFont val="Arial"/>
      </d:rPr>
      <d:t xml:space="preserve">Dobava in vgradnja betona v armirane konstrukcije preseka od 0.12 do 0.20 m3/m2-m; vključno z izdelavo vseh cevnih prebojev za kabelsko kanalizacijo; z vsemi pomožnimi deli in prenosi do mesta vgraditve.:</d:t>
    </d:r>
    <d:r xmlns:d="http://schemas.openxmlformats.org/spreadsheetml/2006/main">
      <d:rPr>
        <d:b/>
        <d:sz val="11"/>
        <d:color rgb="FF000000"/>
        <d:rFont val="Arial"/>
      </d:rPr>
      <d:t xml:space="preserve"> talna plošča jaška, vse stene jaška, krovna plošča jaška  </d:t>
    </d:r>
    <d:r xmlns:d="http://schemas.openxmlformats.org/spreadsheetml/2006/main">
      <d:rPr>
        <d:sz val="11"/>
        <d:color rgb="FF000000"/>
        <d:rFont val="Arial"/>
      </d:rPr>
      <d:t xml:space="preserve">
• beton C 30/37-XC4-XF3, Cl 0,2, Dmax=16mm, krovni sloj 4 cm</d:t>
    </d:r>
  </si>
  <si>
    <d:r xmlns:d="http://schemas.openxmlformats.org/spreadsheetml/2006/main">
      <d:rPr>
        <d:sz val="11"/>
        <d:rFont val="Arial"/>
      </d:rPr>
      <d:t xml:space="preserve">Dobava in vgradnja betona v armirane konstrukcije preseka od 0.12 do 0.20 m3/m2-m; z vsemi pomožnimi deli in prenosi do mesta vgraditve:</d:t>
    </d:r>
    <d:r xmlns:d="http://schemas.openxmlformats.org/spreadsheetml/2006/main">
      <d:rPr>
        <d:b/>
        <d:sz val="11"/>
        <d:color rgb="FF000000"/>
        <d:rFont val="Arial"/>
      </d:rPr>
      <d:t xml:space="preserve"> stene vstopnega jaška - utrjene površine</d:t>
    </d:r>
    <d:r xmlns:d="http://schemas.openxmlformats.org/spreadsheetml/2006/main">
      <d:rPr>
        <d:sz val="11"/>
        <d:color rgb="FF000000"/>
        <d:rFont val="Arial"/>
      </d:rPr>
      <d:t xml:space="preserve">
• beton C 30/37-XC4-XF4-XD3, Cl 0,2, Dmax=16mm, krovni sloj 4 cm</d:t>
    </d:r>
  </si>
  <si>
    <d:r xmlns:d="http://schemas.openxmlformats.org/spreadsheetml/2006/main">
      <d:rPr>
        <d:sz val="11"/>
        <d:rFont val="Arial"/>
      </d:rPr>
      <d:t xml:space="preserve">Dobava in vgradnja betona v armirane konstrukcije preseka od 0.12 do 0.20 m3/m2-m; z vsemi pomožnimi deli in prenosi do mesta vgraditve:</d:t>
    </d:r>
    <d:r xmlns:d="http://schemas.openxmlformats.org/spreadsheetml/2006/main">
      <d:rPr>
        <d:b/>
        <d:sz val="11"/>
        <d:color rgb="FF000000"/>
        <d:rFont val="Arial"/>
      </d:rPr>
      <d:t xml:space="preserve"> stene vstopnega jaška - zatravene površine</d:t>
    </d:r>
    <d:r xmlns:d="http://schemas.openxmlformats.org/spreadsheetml/2006/main">
      <d:rPr>
        <d:sz val="11"/>
        <d:color rgb="FF000000"/>
        <d:rFont val="Arial"/>
      </d:rPr>
      <d:t xml:space="preserve">
• beton C 30/37-XC4-XF3-XD1, Cl 0,2, Dmax=16mm, krovni sloj 4 cm</d:t>
    </d:r>
  </si>
  <si>
    <d:r xmlns:d="http://schemas.openxmlformats.org/spreadsheetml/2006/main">
      <d:rPr>
        <d:sz val="11"/>
        <d:rFont val="Arial"/>
      </d:rPr>
      <d:t xml:space="preserve">Dobava in vgradnja PEHD cevi DN 110 cm, dolžine 50 cm - kot ponikovalnica v dno kabelskega jaška različnih dimenzij, vključno z nasutjem iz gramoznih krogel fi 30-50 mm, dim. 50x50x50 cm in v zaščitnem ovoju iz geotekstila (glej detalj)
POMEMBNO: Ponikovalnico se za čas gradnje in do predaje objekta v uporabo zatesni z tipskim pokrovom/čepom!</d:t>
    </d:r>
  </si>
  <si>
    <d:r xmlns:d="http://schemas.openxmlformats.org/spreadsheetml/2006/main">
      <d:rPr>
        <d:sz val="11"/>
        <d:rFont val="Arial"/>
      </d:rPr>
      <d:t xml:space="preserve">Dobava in vgradnja PEHD cevi DN 50 cm, dolžine 50 cm - kot ponikovalnica v dno kabelskega jaška različnih dimenzij, vključno z nasutjem iz gramoznih krogel fi 30-50 mm, dim. 50x50x50 cm in v zaščitnem ovoju iz geotekstila (glej detalj)
POMEMBNO: Ponikovalnico se za čas gradnje in do predaje objekta v uporabo zatesni z tipskim pokrovom/čepom!</d:t>
    </d:r>
  </si>
  <si>
    <d:r xmlns:d="http://schemas.openxmlformats.org/spreadsheetml/2006/main">
      <d:rPr>
        <d:sz val="11"/>
        <d:rFont val="Arial"/>
      </d:rPr>
      <d:t xml:space="preserve">Kompletna izvedba zatesnitve stika betonske plošče in konstrukcije jaška (sten) s trajnoelastičnim kitom (KJ4), skupaj z vsemi potrebnimi deli in materialom</d:t>
    </d:r>
  </si>
  <si>
    <d:r xmlns:d="http://schemas.openxmlformats.org/spreadsheetml/2006/main">
      <d:rPr>
        <d:sz val="11"/>
        <d:rFont val="Arial"/>
      </d:rPr>
      <d:t xml:space="preserve">Vgradnja naležnega kotnika L40x40x4 s sidrnimi ploščami, izdelanega iz nerjavnega jekla - vgradnja na robove sten jaška, kot podpora za pokrov iz armiranega poliestra.
Kotnike in pritrdilne/sidrne elemente dostavi izvajalec ključavničarskih del.</d:t>
    </d:r>
  </si>
  <si>
    <d:r xmlns:d="http://schemas.openxmlformats.org/spreadsheetml/2006/main">
      <d:rPr>
        <d:sz val="11"/>
        <d:rFont val="Arial"/>
      </d:rPr>
      <d:t xml:space="preserve">Vgradnja sidrnih kotnikov L60x60x5 iz armiranega poliestra s tipskimi jeklenimi sidrnimi elementi na robove sten jaška, kot okvir za pokrove. Kotnike se namesti v opaž točno po projektiranih položajih in zalije istočasno z betoniranjem osnovne konstrukcije.
Kotnike dostavi izvajalec pokrovov iz armiranega poliestra.</d:t>
    </d:r>
  </si>
  <si>
    <d:r xmlns:d="http://schemas.openxmlformats.org/spreadsheetml/2006/main">
      <d:rPr>
        <d:sz val="11"/>
        <d:rFont val="Arial"/>
      </d:rPr>
      <d:t xml:space="preserve">Kompletna izvedba tesnenja prehodov po montaži kabelskih zaščitnih cevi</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skozi stene kabelskih jaškov, debeline 20 cm, na sledeči način:
~ vmesni prostor med cevmi in betonsko steno jaška zatesniti z ekspanzijsko (nabrekajočo) cementno malto.
Tesnenje med kabli in zaščitnimi kabelskimi cevmi ni predmet tega popisa.</d:t>
    </d:r>
  </si>
  <si>
    <d:r xmlns:d="http://schemas.openxmlformats.org/spreadsheetml/2006/main">
      <d:rPr>
        <d:sz val="11"/>
        <d:rFont val="Arial"/>
      </d:rPr>
      <d:t xml:space="preserve">Opomba - velja za vse opaže: Zahteve za obdelavo površin so podane v postavki BETONSKA DELA</d:t>
    </d:r>
  </si>
  <si>
    <d:r xmlns:d="http://schemas.openxmlformats.org/spreadsheetml/2006/main">
      <d:rPr>
        <d:sz val="11"/>
        <d:rFont val="Arial"/>
      </d:rPr>
      <d:t xml:space="preserve">Opaž roba podložnega betona, opaženje, razopaženje in čiščenje opaža:
~ opaž višine 10 cm</d:t>
    </d:r>
  </si>
  <si>
    <d:r xmlns:d="http://schemas.openxmlformats.org/spreadsheetml/2006/main">
      <d:rPr>
        <d:sz val="11"/>
        <d:rFont val="Arial"/>
      </d:rPr>
      <d:t xml:space="preserve">Opaž robov talne plošče višine 20 cm; opaženje, razopaženje in čiščenje
~nevidne betonske površine</d:t>
    </d:r>
  </si>
  <si>
    <d:r xmlns:d="http://schemas.openxmlformats.org/spreadsheetml/2006/main">
      <d:rPr>
        <d:sz val="11"/>
        <d:rFont val="Arial"/>
      </d:rPr>
      <d:t xml:space="preserve">Opaž sten jaška z opaženjem, razopaženjem in čiščenjem:
~stene debeline  20 cm
~notranja stran sten je vidna betonska površina</d:t>
    </d:r>
  </si>
  <si>
    <d:r xmlns:d="http://schemas.openxmlformats.org/spreadsheetml/2006/main">
      <d:rPr>
        <d:sz val="11"/>
        <d:rFont val="Arial"/>
      </d:rPr>
      <d:t xml:space="preserve">Opaž sten jaška z opaženjem, razopaženjem in čiščenjem:
~stene debeline  20 cm
~zgornji deli sten jaška
~vidna betonska površina
~trikotne letvice na vidnih robovih so zajete v drugi postavki</d:t>
    </d:r>
  </si>
  <si>
    <d:r xmlns:d="http://schemas.openxmlformats.org/spreadsheetml/2006/main">
      <d:rPr>
        <d:sz val="11"/>
        <d:rFont val="Arial"/>
      </d:rPr>
      <d:t xml:space="preserve">Opaž odprtin v stenah jaška, širine 20 cm, skupaj z opaženjem, razopaženjem in čiščenjem:
~odprtine za instalacije</d:t>
    </d:r>
  </si>
  <si>
    <d:r xmlns:d="http://schemas.openxmlformats.org/spreadsheetml/2006/main">
      <d:rPr>
        <d:sz val="11"/>
        <d:rFont val="Arial"/>
      </d:rPr>
      <d:t xml:space="preserve">Opaž krovne plošče, debeline 20cm, s podporami od 1,60 do 1,80 m višine; opažanje, razopažanje in čiščenje.
~opaž betonske plošče; vidne površine</d:t>
    </d:r>
  </si>
  <si>
    <d:r xmlns:d="http://schemas.openxmlformats.org/spreadsheetml/2006/main">
      <d:rPr>
        <d:sz val="11"/>
        <d:rFont val="Arial"/>
      </d:rPr>
      <d:t xml:space="preserve">Opaž roba krovne plošče in rob vstopne odprtine, debeline 20 cm; opažanje, razopažanje in čiščenje.
~opaž roba betonske plošče in odprtine, višine 20 cm; vidne površine</d:t>
    </d:r>
  </si>
  <si>
    <d:r xmlns:d="http://schemas.openxmlformats.org/spreadsheetml/2006/main">
      <d:rPr>
        <d:sz val="11"/>
        <d:rFont val="Arial"/>
      </d:rPr>
      <d:t xml:space="preserve">Dobava in vstavljanje/pritrjevanje trikotnih letev na opaž, kjer so prosti robovi betonskih elementov. Trikotne letve so dimrnzije 2x2 cm; opažanje, razopažanje in čiščenje.
~vidne površine</d:t>
    </d:r>
  </si>
  <si>
    <d:r xmlns:d="http://schemas.openxmlformats.org/spreadsheetml/2006/main">
      <d:rPr>
        <d:sz val="11"/>
        <d:rFont val="Arial"/>
      </d:rPr>
      <d:t xml:space="preserve">Opaž z odprtinami za prehode instalacij (cevovodi, priključki na ozemljilno mrežo ipd.) in raznih manjših elementov z enkratno uporabo lesa. </d:t>
    </d:r>
    <d:r xmlns:d="http://schemas.openxmlformats.org/spreadsheetml/2006/main">
      <d:rPr>
        <d:b/>
        <d:sz val="11"/>
        <d:color rgb="FF000000"/>
        <d:rFont val="Arial"/>
      </d:rPr>
      <d:t xml:space="preserve">Ocena 10% opažanih površin!</d:t>
    </d:r>
  </si>
  <si>
    <t>LTŽ IN POLIESTRSKI POKROVI</t>
  </si>
  <si>
    <d:r xmlns:d="http://schemas.openxmlformats.org/spreadsheetml/2006/main">
      <d:rPr>
        <d:sz val="11"/>
        <d:rFont val="Arial"/>
      </d:rPr>
      <d:t xml:space="preserve">Dobava in vgradnja LTŽ dvojnega pokrova z vmesno snemljivo prečko, dim 600x12500 mm, razred D 400, po SIST EN 124 - 2 (kot npr. "LIVAR" art. 812A), vključno z vgradnjo okvirja, točno po projektiranih položajih vključno z dobavo, izdelavo in vgradnjo neskrčljive, zmrzlinsko odporne samorazlivne podlivne cemente malte, odporne na soli, tlačne trdnosti min. 30 MPa (npr. TKK TEKAMAL ALTEKS 0-7 z dodatkom čistega peska granulacije po navodilih proizvajalca za izvajanje slojev večjih debelin ali enakovredno oz. enakega ali višjega cenovnega razreda) za podlivanje in zalivanje utorov LTŽ pokrovov na kabelskih jaških, točno po projektiranih položajih, skupaj z vsemi potrebnimi deli in materialom. V enotnih cenah upoštevati pripravo malte po recepturi izbranega dobavitelja, pripravo površin, vgradnjo, vključno z izdelavo opažev in nego, vse po navodilih izbranega dobavitelja malte. Izbran proizvod mora biti skladen s standardi skupine SIST EN 1504.
~svetla dimenzija odprtine jaška je 600x1250 mm
~pokrov se vgradi skladno z navodili izbranega proizvajalca</d:t>
    </d:r>
  </si>
  <si>
    <d:r xmlns:d="http://schemas.openxmlformats.org/spreadsheetml/2006/main">
      <d:rPr>
        <d:sz val="11"/>
        <d:rFont val="Arial"/>
      </d:rPr>
      <d:t xml:space="preserve">Dobava in vgradnja LTŽ dvojnega pokrova z vmesno snemljivo prečko, dim 600x12500 mm, razred D 400, po SIST EN 124 - 2 (kot npr. "LIVAR" art. 812A), vključno z dobavo, izdelavo in vgradnjo neskrčljive, zmrzlinsko odporne samorazlivne podlivne cemente malte, odporne na soli, tlačne trdnosti min. 30 MPa (npr. TKK TEKAMAL ALTEKS 0-7 z dodatkom čistega peska granulacije po navodilih proizvajalca za izvajanje slojev večjih debelin ali enakovredno oz. enakega ali višjega cenovnega razreda) za podlivanje in zalivanje utorov LTŽ pokrovov na kabelskih jaških, točno po projektiranih položajih, skupaj z vsemi potrebnimi deli in materialom. V enotnih cenah upoštevati pripravo malte po recepturi izbranega dobavitelja, pripravo površin, vgradnjo, vključno z izdelavo opažev in nego, vse po navodilih izbranega dobavitelja malte. Izbran proizvod mora biti skladen s standardi skupine SIST EN 1504.
~svetla dimenzija odprtine jaška je 600x1250 mm
~pokrov se vgradi skladno z navodili izbranega proizvajalca</d:t>
    </d:r>
  </si>
  <si>
    <d:r xmlns:d="http://schemas.openxmlformats.org/spreadsheetml/2006/main">
      <d:rPr>
        <d:sz val="11"/>
        <d:rFont val="Arial"/>
      </d:rPr>
      <d:t xml:space="preserve">Izdelava, dobava in montaža po meri izdelanih pokrovov za kabelske jaške iz armiranega poliestra dimenzije 60x80 cm, višine 5,5 cm (npr. MM Grigliati, pokrovi tipa SCH 52/52C), skupaj s pripadajočimi sidrnimi kotniki L60x60x5 z jeklenimi sidrnimi elementi;
~rešetka iz armiranega poliestra višine 52 mm s protizdrsno oblogo debeline 3 mm (razred R13 V4 po DIN 51130), skupna višina pokrova 55 mm
~ďimenzija primarne nosilne mreže rešetke 52 mm x 52 mm
~ďimenzija sekundarne mreže rešetke 26 mm x 26 mm
~debelina glavnih nosilnih trakov 7 mm spodaj, 8 mm zgoraj
~pokrov ima 2 ročaja za dvigovanje iz nerjavnega jekla (po detajlu proizvajalca pokrovov)
~lastnosti pri požaru: širjenje ognja manj od 25 po ASTM E84-98, razred gorljivosti B-S1 po EN 13501-1
~deklarirana odpornost proti staranju in vremenskim vplivom
~nosilnost za razpon 800 mm pri omejitvi povesa na L/200 minimalno 2,7 kN/m2 oz.1,5kN/m
~sidrni kotniki iz enakega materiala kot rešetka, opremljeni s tipskimi jeklenimi sidrnimi pločevinami za vgradnjo v opaž (vgradnja upoštevana pri zidarskih delih)
~RAL 7004</d:t>
    </d:r>
  </si>
  <si>
    <t>VAROVALNE LESTVE</t>
  </si>
  <si>
    <d:r xmlns:d="http://schemas.openxmlformats.org/spreadsheetml/2006/main">
      <d:rPr>
        <d:sz val="11"/>
        <d:rFont val="Arial"/>
      </d:rPr>
      <d:t xml:space="preserve">Dobava in montaža varovalnih lestev s sistemom varovanja proti padcu, kot npr. Faba A12 ali Turvatikas ali enakovredno in enakega ali višjega cenovnega razreda: 
~ tipska inox varovalna klasična lestev (vertikalno držalo levo in desno) s sredinskim varovalnim drsnim profilom (kot Faba A12 ali Turvatikas PTBJ/K, inox izvedba AISI316 ali 1.4571) z vsemi pripadajočimi elementi, potrebnimi za montiranje in uporabo varovalne lestve skladno s predpisi (vsi varovalni elementi, zaskočni deli, vstopni in izstopni segmenti, vsi pritrdilni deli in podkonstrucija, ipd.).
~sidranje v konstrukcijo jaška po detajlu izbranega proizvajalca z mehanskimi sidrnimi vijaki za naknadno vgradnjo, kot npr. HILTI HST3-R ali enakovredno
Vsi deli varovalne lestve morajo biti v skladu z EN ISO 14122-4. Delavniško dokumentacijo mora izdelati dobavitelj.
~ premošča se višinska razlika cca do 2,00 m, lestev montirana na AB steno jaška 
VSE MERE JE POTREBNO PREVERITI NA OBJEKTU!</d:t>
    </d:r>
  </si>
  <si>
    <d:r xmlns:d="http://schemas.openxmlformats.org/spreadsheetml/2006/main">
      <d:rPr>
        <d:sz val="11"/>
        <d:rFont val="Arial"/>
      </d:rPr>
      <d:t xml:space="preserve">Dobava prenosne dostopne tirnice in drsnik za varovalni pas za varovalno lestev s sistemom varovanja proti padcu v jaških, kot je opisana v predhodni postavki. 
VSE MERE JE POTREBNO PREVERITI NA OBJEKTU!</d:t>
    </d:r>
  </si>
  <si>
    <d:r xmlns:d="http://schemas.openxmlformats.org/spreadsheetml/2006/main">
      <d:rPr>
        <d:sz val="11"/>
        <d:rFont val="Arial"/>
      </d:rPr>
      <d:t xml:space="preserve">Izdelava, dobava in montaža naležnih kotnikov L40x40x4 s sidrnimi pločevinami, skupaj z vsem spojnim in veznim materialom ter varjenjem - naknadno pritrjevanje v betonsko konstrukcijo.
• jeklo 1.4301 po SIST EN 10088, izvedbeni razred EXC2, tolerančni razred 1, po SIST EN 1090-2;
• mehanski ali kemični sidrni vijaki iz nerjavnega jekla za naknadno pritrjevanje v beton (npr. tip HILTI HST3-R/HSL3-R oz. HAS-U A4 + HIT-HY 200 ali enakovredno, enakega ali višjega cenovnega razreda); 
Količina ocenjena! Obračun po dejansko vgrajenih količinah.
VSE MERE JE POTREBNO PREVERITI NA OBJEKTU!</d:t>
    </d:r>
  </si>
  <si>
    <d:r xmlns:d="http://schemas.openxmlformats.org/spreadsheetml/2006/main">
      <d:rPr>
        <d:sz val="11"/>
        <d:rFont val="Arial"/>
      </d:rPr>
      <d:t xml:space="preserve">Dobava in vgradnja ozemljitvenega izpusta iz stene, ki omogoča privaritev na armaturo. Na priključni plošči je kontaktni navoj M16. Kontaktna plošča je iz nerjavnega jekla V4A, spojno mesto je jekla St 37 za armaturne palice premera 10 - 12 mm. Vključno s priključnim vijakom za ozemljitveni prehod ali ozemljitev točke sistema HEA in omogoča priklop kabel čevlja z luknjo M16. 
</d:t>
    </d:r>
    <d:r xmlns:d="http://schemas.openxmlformats.org/spreadsheetml/2006/main">
      <d:rPr>
        <d:i/>
        <d:sz val="11"/>
        <d:color rgb="FF000000"/>
        <d:rFont val="Arial"/>
      </d:rPr>
      <d:t xml:space="preserve">Velja za:
- Kabelski jašek KJ.1d (KJ.1d-F1-Z do KJ.1d-F2-Z ) - zunanji del jaška,
- Kabelski jašek KJ.2a (KJ.2a-F1-Z do KJ.2a-F2-Z) - zunanji del jaška,
- Kabelski jašek KJ.2b (KJ.2b-F1-Z do KJ.2b-F2-Z) - zunanji del jaška,
- Kabelski jašek KJ.3 (KJ.-F1-Z do KJ.3-F2-Z) - zunanji del jaška.
</d:t>
    </d:r>
    <d:r xmlns:d="http://schemas.openxmlformats.org/spreadsheetml/2006/main">
      <d:rPr>
        <d:sz val="11"/>
        <d:color rgb="FF000000"/>
        <d:rFont val="Arial"/>
      </d:rPr>
      <d:t xml:space="preserve">Kot naprimer </d:t>
    </d:r>
    <d:r xmlns:d="http://schemas.openxmlformats.org/spreadsheetml/2006/main">
      <d:rPr>
        <d:b/>
        <d:sz val="11"/>
        <d:color rgb="FF000000"/>
        <d:rFont val="Arial"/>
      </d:rPr>
      <d:t xml:space="preserve">HEA-S-M16 Hauff Technik </d:t>
    </d:r>
    <d:r xmlns:d="http://schemas.openxmlformats.org/spreadsheetml/2006/main">
      <d:rPr>
        <d:sz val="11"/>
        <d:color rgb="FF000000"/>
        <d:rFont val="Arial"/>
      </d:rPr>
      <d:t xml:space="preserve">ali enakovredno ter enakega cenovnega razreda.</d:t>
    </d:r>
  </si>
  <si>
    <d:r xmlns:d="http://schemas.openxmlformats.org/spreadsheetml/2006/main">
      <d:rPr>
        <d:sz val="11"/>
        <d:rFont val="Arial"/>
      </d:rPr>
      <d:t xml:space="preserve">Dobava in vgradnja ozemljitvenega izpusta iz stene, ki omogoča privaritev na armaturo. Na priključni plošči je kontaktni navoj M12. Kontaktna plošča je iz nerjavnega jekla V4A, spojno mesto je jekla St 37 za armaturne palice premera 10 - 12 mm. Vključno s priključno zbiralko ALS M12 A4. 
</d:t>
    </d:r>
    <d:r xmlns:d="http://schemas.openxmlformats.org/spreadsheetml/2006/main">
      <d:rPr>
        <d:i/>
        <d:sz val="11"/>
        <d:color rgb="FF000000"/>
        <d:rFont val="Arial"/>
      </d:rPr>
      <d:t xml:space="preserve">Velja za:
- Kabelski jašek KJ.1d (KJ.1d-F1-N do KJ.1d-F2-N) - notranji del jaška,
- Kabelski jašek KJ.2a (KJ.2a-F1-N do KJ.2a-F4-N) - notranji del jaška,
- Kabelski jašek KJ.2b (KJ.2b-F1-N do KJ.2b-F4-N) - notranji del jaška,
- Kabelski jašek KJ.3 (KJ.-F1-N do KJ.3-F2-N) - notranji del jaška
- Podstreha (ozemljevanje strehe) - S.F1 do S.F40.
</d:t>
    </d:r>
    <d:r xmlns:d="http://schemas.openxmlformats.org/spreadsheetml/2006/main">
      <d:rPr>
        <d:sz val="11"/>
        <d:color rgb="FF000000"/>
        <d:rFont val="Arial"/>
      </d:rPr>
      <d:t xml:space="preserve">Kot naprimer </d:t>
    </d:r>
    <d:r xmlns:d="http://schemas.openxmlformats.org/spreadsheetml/2006/main">
      <d:rPr>
        <d:b/>
        <d:sz val="11"/>
        <d:color rgb="FF000000"/>
        <d:rFont val="Arial"/>
      </d:rPr>
      <d:t xml:space="preserve">HEA-S-M12 Hauff Technik </d:t>
    </d:r>
    <d:r xmlns:d="http://schemas.openxmlformats.org/spreadsheetml/2006/main">
      <d:rPr>
        <d:sz val="11"/>
        <d:color rgb="FF000000"/>
        <d:rFont val="Arial"/>
      </d:rPr>
      <d:t xml:space="preserve">ali enakovredno ter enakega cenovnega razreda.</d:t>
    </d:r>
  </si>
  <si>
    <t>KABELSKA KANALIZACIJA IZ PEHD CEVI</t>
  </si>
  <si>
    <d:r xmlns:d="http://schemas.openxmlformats.org/spreadsheetml/2006/main">
      <d:rPr>
        <d:sz val="11"/>
        <d:rFont val="Arial"/>
      </d:rPr>
      <d:t xml:space="preserve">Kabelske cevi PEHD so dvoplastne, zunaj rebraste, znotraj gladke, izdelane skladno s SIST EN ISO 61386-24, stikovanje z originalnimi spojkami ter na konceh zaprte z zaščitnimi pokrovi.</d:t>
    </d:r>
  </si>
  <si>
    <d:r xmlns:d="http://schemas.openxmlformats.org/spreadsheetml/2006/main">
      <d:rPr>
        <d:sz val="11"/>
        <d:rFont val="Arial"/>
      </d:rPr>
      <d:t xml:space="preserve">Položitev cevi (pred zalitjem z betonom ali zasipavanjem) mora prevzeti izvajalec elektromontažnih del</d:t>
    </d:r>
  </si>
  <si>
    <d:r xmlns:d="http://schemas.openxmlformats.org/spreadsheetml/2006/main">
      <d:rPr>
        <d:sz val="11"/>
        <d:rFont val="Arial"/>
      </d:rPr>
      <d:t xml:space="preserve">Dobava in položitev armaturnih mrež iz betonskega jekla B 500B po SIST EN 10080, upoštevati dodatek za varjenje za priključitev na ozemljitve. Količina je ocenjena.</d:t>
    </d:r>
  </si>
  <si>
    <d:r xmlns:d="http://schemas.openxmlformats.org/spreadsheetml/2006/main">
      <d:rPr>
        <d:sz val="11"/>
        <d:rFont val="Arial"/>
      </d:rPr>
      <d:t xml:space="preserve">Dobava in vgrajevanje betona v nearmirane konstrukcije preseka nad 0,08 do 0,12 m3/m2/m z vsemi pomožnimi deli in prenosi do mesta vgraditve; podložni beton pod betonskimi bloki
~podložni beton C16/20-XC0; Dmax 32 mm</d:t>
    </d:r>
  </si>
  <si>
    <d:r xmlns:d="http://schemas.openxmlformats.org/spreadsheetml/2006/main">
      <d:rPr>
        <d:sz val="11"/>
        <d:rFont val="Arial"/>
      </d:rPr>
      <d:t xml:space="preserve">Dobava in vgrajevanje betona za obbetoniranje kabelskih cevi (nearmirani bloki): posteljica in obbetoniranje
~beton C 20/25-XC0; Dmax 16 mm
~izvedba po detajlu v projektni dokumentaciji</d:t>
    </d:r>
  </si>
  <si>
    <d:r xmlns:d="http://schemas.openxmlformats.org/spreadsheetml/2006/main">
      <d:rPr>
        <d:sz val="11"/>
        <d:rFont val="Arial"/>
      </d:rPr>
      <d:t xml:space="preserve">Dobava in vgrajevanje betona za obbetoniranje kabelskih cevi (armirani bloki):
~beton C 25/30-XC2, Cl 0,2; Dmax 16 mm
~izvedba po detajlu v projektni dokumentaciji</d:t>
    </d:r>
  </si>
  <si>
    <d:r xmlns:d="http://schemas.openxmlformats.org/spreadsheetml/2006/main">
      <d:rPr>
        <d:sz val="11"/>
        <d:rFont val="Arial"/>
      </d:rPr>
      <d:t xml:space="preserve">Dobava in vgrajevanje betona v nearmirane konstrukcije preseka 0,20 - 0,30 m3/m2-m; z vsemi pomožnimi deli in prenosi do mesta vgraditve;</d:t>
    </d:r>
    <d:r xmlns:d="http://schemas.openxmlformats.org/spreadsheetml/2006/main">
      <d:rPr>
        <d:b/>
        <d:sz val="11"/>
        <d:color rgb="FF000000"/>
        <d:rFont val="Arial"/>
      </d:rPr>
      <d:t xml:space="preserve"> podbetoniranje/obbetoniranje obstoječih infrastrukturnih vodov na mestih križanj z novimi vodi</d:t>
    </d:r>
    <d:r xmlns:d="http://schemas.openxmlformats.org/spreadsheetml/2006/main">
      <d:rPr>
        <d:sz val="11"/>
        <d:color rgb="FF000000"/>
        <d:rFont val="Arial"/>
      </d:rPr>
      <d:t xml:space="preserve">
~beton C 25/30-XC2, Cl 0,2; Dmax 16 mm</d:t>
    </d:r>
  </si>
  <si>
    <d:r xmlns:d="http://schemas.openxmlformats.org/spreadsheetml/2006/main">
      <d:rPr>
        <d:sz val="11"/>
        <d:rFont val="Arial"/>
      </d:rPr>
      <d:t xml:space="preserve">Opaž robov kabelskih blokov skupaj z opaženjem, razopaženjem in čiščenjem opaža:
~ dvostranski opaž, neviden beton</d:t>
    </d:r>
  </si>
  <si>
    <d:r xmlns:d="http://schemas.openxmlformats.org/spreadsheetml/2006/main">
      <d:rPr>
        <d:sz val="11"/>
        <d:rFont val="Arial"/>
      </d:rPr>
      <d:t xml:space="preserve">Dobava in položitev PEHD kabelskih cevi fi 125 na betonsko ali peščeno podlago, kompletno z distančniki, spojkami, pokrovi, tesnenjem in vsemi potrebnimi deli; položitev cevi mora pred zalitjem z betonom prevzeti izvajalec elektromontažnih del. </d:t>
    </d:r>
  </si>
  <si>
    <d:r xmlns:d="http://schemas.openxmlformats.org/spreadsheetml/2006/main">
      <d:rPr>
        <d:sz val="11"/>
        <d:rFont val="Arial"/>
      </d:rPr>
      <d:t xml:space="preserve">Dobava in položitev PEHD kabelskih cevi fi 160 na betonsko ali peščeno podlago, kompletno z distančniki, spojkami, pokrovi, tesnenjem in vsemi potrebnimi deli; položitev cevi mora pred zalitjem z betonom prevzeti izvajalec elektromontažnih del. </d:t>
    </d:r>
  </si>
  <si>
    <d:r xmlns:d="http://schemas.openxmlformats.org/spreadsheetml/2006/main">
      <d:rPr>
        <d:sz val="11"/>
        <d:rFont val="Arial"/>
      </d:rPr>
      <d:t xml:space="preserve">Kompletna izvedba spajanja novih kabelskih cevi PEHD fi 125 z obstoječimi cevmi enakih dimenzij, skupaj z vsemi potrebnimi deli ter veznim in spojnim materialom.</d:t>
    </d:r>
  </si>
  <si>
    <t>NOVI KABELSKI KANALI (KINETE)</t>
  </si>
  <si>
    <d:r xmlns:d="http://schemas.openxmlformats.org/spreadsheetml/2006/main">
      <d:rPr>
        <d:sz val="11"/>
        <d:rFont val="Arial"/>
      </d:rPr>
      <d:t xml:space="preserve">Izvajajalec je dolžan na svoje stroške izdelati projekt izvajanja betonskih konstrukcij. </d:t>
    </d:r>
  </si>
  <si>
    <d:r xmlns:d="http://schemas.openxmlformats.org/spreadsheetml/2006/main">
      <d:rPr>
        <d:sz val="11"/>
        <d:rFont val="Arial"/>
      </d:rPr>
      <d:t xml:space="preserve">Splošna opomba za vse betonske konstrukcije;
~ vsi vgrajeni betoni morajo izpolnjevati zahteve SIST EN 206:2013+A1:2016, SIST 1026  in SIST EN 1992-1-1; in biti vgrajen skladno s SIST EN 13670
~ za vse betonske konstrukcije velja zahteva za 2. izvedbeni razred in 1. tolerančni razred po SIST EN 13670 in nacionalnem dodatku, kar je potrebno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potrebno upoštevati pri izbiri opažev:
- vidne površine
</d:t>
    </d:r>
    <d:r xmlns:d="http://schemas.openxmlformats.org/spreadsheetml/2006/main">
      <d:rPr>
        <d:sz val="11"/>
        <d:color rgb="FF000000"/>
        <d:rFont val="Arial"/>
      </d:rPr>
      <d:t xml:space="preserve">• opažene površine osnovna/VB2
• neopažene površine osnovna</d:t>
    </d:r>
    <d:r xmlns:d="http://schemas.openxmlformats.org/spreadsheetml/2006/main">
      <d:rPr>
        <d:b/>
        <d:sz val="11"/>
        <d:color rgb="FF000000"/>
        <d:rFont val="Arial"/>
      </d:rPr>
      <d:t xml:space="preserve">
- nevidne površine:
</d:t>
    </d:r>
    <d:r xmlns:d="http://schemas.openxmlformats.org/spreadsheetml/2006/main">
      <d:rPr>
        <d:sz val="11"/>
        <d:color rgb="FF000000"/>
        <d:rFont val="Arial"/>
      </d:rPr>
      <d:t xml:space="preserve">• opažene: enostavna/VB0
• neopažene: enostavna
</d:t>
    </d:r>
    <d:r xmlns:d="http://schemas.openxmlformats.org/spreadsheetml/2006/main">
      <d:rPr>
        <d:b/>
        <d:sz val="11"/>
        <d:color rgb="FF000000"/>
        <d:rFont val="Arial"/>
      </d:rPr>
      <d:t xml:space="preserve">Opomba:</d:t>
    </d:r>
    <d:r xmlns:d="http://schemas.openxmlformats.org/spreadsheetml/2006/main">
      <d:rPr>
        <d:sz val="11"/>
        <d:color rgb="FF000000"/>
        <d:rFont val="Arial"/>
      </d:rPr>
      <d:t xml:space="preserve"> Kjer je varjenje armature potrebno zaradi izenačitve potencialov (ozemljitvene zahteve) mora biti varjenje izvedeno po standardu SIST EN 62305-3 (zvari dolgi 50 mm). Pri izvedbi varjenja je potrebno upoštevati tudi zahteve standarda SIST EN 17660-2.</d:t>
    </d:r>
  </si>
  <si>
    <d:r xmlns:d="http://schemas.openxmlformats.org/spreadsheetml/2006/main">
      <d:rPr>
        <d:sz val="11"/>
        <d:rFont val="Arial"/>
      </d:rPr>
      <d:t xml:space="preserve">Dobava, izdelava in montaža armature iz betonskega jekla: B 500B palice in B500A  za mreže (po SIST EN 10080 in SIST EN 1992-1-1), upoštevati dodatek za varjenje armature (1/3 stikov). Količina ocenjena - različni profili. Obračun po dejanskih količinah.</d:t>
    </d:r>
  </si>
  <si>
    <d:r xmlns:d="http://schemas.openxmlformats.org/spreadsheetml/2006/main">
      <d:rPr>
        <d:sz val="11"/>
        <d:rFont val="Arial"/>
      </d:rPr>
      <d:t xml:space="preserve">Dobava in vgrajevanje betona v nearmirane konstrukcije preseka nad 0,08  do 0,12 m3/m2-m; z vsemi pomožnimi deli in prenosi do mesta vgraditve in ev. izdelavo opaža robov;</d:t>
    </d:r>
    <d:r xmlns:d="http://schemas.openxmlformats.org/spreadsheetml/2006/main">
      <d:rPr>
        <d:b/>
        <d:sz val="11"/>
        <d:color rgb="FF000000"/>
        <d:rFont val="Arial"/>
      </d:rPr>
      <d:t xml:space="preserve"> podložni beton-betonirano ravno.</d:t>
    </d:r>
    <d:r xmlns:d="http://schemas.openxmlformats.org/spreadsheetml/2006/main">
      <d:rPr>
        <d:sz val="11"/>
        <d:color rgb="FF000000"/>
        <d:rFont val="Arial"/>
      </d:rPr>
      <d:t xml:space="preserve">
~ beton C12/16-XC0 </d:t>
    </d:r>
  </si>
  <si>
    <d:r xmlns:d="http://schemas.openxmlformats.org/spreadsheetml/2006/main">
      <d:rPr>
        <d:sz val="11"/>
        <d:rFont val="Arial"/>
      </d:rPr>
      <d:t xml:space="preserve">Dobava in vgrajevanje betona v nearmirane konstrukcije preseka nad 0,08  do 0,12 m3/m2-m; z vsemi pomožnimi deli in prenosi do mesta vgraditve in ev. izdelavo opaža robov;</d:t>
    </d:r>
    <d:r xmlns:d="http://schemas.openxmlformats.org/spreadsheetml/2006/main">
      <d:rPr>
        <d:b/>
        <d:sz val="11"/>
        <d:color rgb="FF000000"/>
        <d:rFont val="Arial"/>
      </d:rPr>
      <d:t xml:space="preserve"> podložni beton-betonirano v naklonu.</d:t>
    </d:r>
    <d:r xmlns:d="http://schemas.openxmlformats.org/spreadsheetml/2006/main">
      <d:rPr>
        <d:sz val="11"/>
        <d:color rgb="FF000000"/>
        <d:rFont val="Arial"/>
      </d:rPr>
      <d:t xml:space="preserve">
~ beton C12/16-XC0 </d:t>
    </d:r>
  </si>
  <si>
    <d:r xmlns:d="http://schemas.openxmlformats.org/spreadsheetml/2006/main">
      <d:rPr>
        <d:sz val="11"/>
        <d:rFont val="Arial"/>
      </d:rPr>
      <d:t xml:space="preserve">Dobava in vgrajevanje betona v armirane konstrukcije preseka nad 0.12 do 0.20 m3/m2-m; z vsemi pomožnimi deli in prenosi do mesta vgraditve:</d:t>
    </d:r>
    <d:r xmlns:d="http://schemas.openxmlformats.org/spreadsheetml/2006/main">
      <d:rPr>
        <d:b/>
        <d:sz val="11"/>
        <d:color rgb="FF000000"/>
        <d:rFont val="Arial"/>
      </d:rPr>
      <d:t xml:space="preserve"> talna plošča kabelskega kanala-betoniranje ravno, debeline 20 cm</d:t>
    </d:r>
    <d:r xmlns:d="http://schemas.openxmlformats.org/spreadsheetml/2006/main">
      <d:rPr>
        <d:sz val="11"/>
        <d:color rgb="FF000000"/>
        <d:rFont val="Arial"/>
      </d:rPr>
      <d:t xml:space="preserve">
~ beton C30/37-XC4-XF3, XD1, Cl 02, Dmax=16 mm</d:t>
    </d:r>
  </si>
  <si>
    <d:r xmlns:d="http://schemas.openxmlformats.org/spreadsheetml/2006/main">
      <d:rPr>
        <d:sz val="11"/>
        <d:rFont val="Arial"/>
      </d:rPr>
      <d:t xml:space="preserve">Dobava in vgrajevanje betona v armirane konstrukcije preseka nad 0.20 do 0.30 m3/m2-m; z vsemi pomožnimi deli in prenosi do mesta vgraditve:</d:t>
    </d:r>
    <d:r xmlns:d="http://schemas.openxmlformats.org/spreadsheetml/2006/main">
      <d:rPr>
        <d:b/>
        <d:sz val="11"/>
        <d:color rgb="FF000000"/>
        <d:rFont val="Arial"/>
      </d:rPr>
      <d:t xml:space="preserve"> talna plošča kabelskega kanala-betoniranje ravno, debeline 25 cm</d:t>
    </d:r>
    <d:r xmlns:d="http://schemas.openxmlformats.org/spreadsheetml/2006/main">
      <d:rPr>
        <d:sz val="11"/>
        <d:color rgb="FF000000"/>
        <d:rFont val="Arial"/>
      </d:rPr>
      <d:t xml:space="preserve">
~ beton C30/37-XC4-XF4, XD3, Cl 02, Dmax=16 mm</d:t>
    </d:r>
  </si>
  <si>
    <d:r xmlns:d="http://schemas.openxmlformats.org/spreadsheetml/2006/main">
      <d:rPr>
        <d:sz val="11"/>
        <d:rFont val="Arial"/>
      </d:rPr>
      <d:t xml:space="preserve">Dobava in vgrajevanje betona v armirane konstrukcije preseka nad 0.12 do 0.20 m3/m2-m; z vsemi pomožnimi deli in prenosi do mesta vgraditve:</d:t>
    </d:r>
    <d:r xmlns:d="http://schemas.openxmlformats.org/spreadsheetml/2006/main">
      <d:rPr>
        <d:b/>
        <d:sz val="11"/>
        <d:color rgb="FF000000"/>
        <d:rFont val="Arial"/>
      </d:rPr>
      <d:t xml:space="preserve"> talna plošča kabelskega kanala-betoniranje v naklonu</d:t>
    </d:r>
    <d:r xmlns:d="http://schemas.openxmlformats.org/spreadsheetml/2006/main">
      <d:rPr>
        <d:sz val="11"/>
        <d:color rgb="FF000000"/>
        <d:rFont val="Arial"/>
      </d:rPr>
      <d:t xml:space="preserve">
~ beton C30/37-XC4-XF3, XD1, Cl 02, Dmax=16 mm</d:t>
    </d:r>
  </si>
  <si>
    <d:r xmlns:d="http://schemas.openxmlformats.org/spreadsheetml/2006/main">
      <d:rPr>
        <d:sz val="11"/>
        <d:rFont val="Arial"/>
      </d:rPr>
      <d:t xml:space="preserve">Dobava in vgrajevanje betona v armirane konstrukcije preseka nad 0.12 do 0.20 m3/m2-m; z vsemi pomožnimi deli in prenosi do mesta vgraditve:</d:t>
    </d:r>
    <d:r xmlns:d="http://schemas.openxmlformats.org/spreadsheetml/2006/main">
      <d:rPr>
        <d:b/>
        <d:sz val="11"/>
        <d:color rgb="FF000000"/>
        <d:rFont val="Arial"/>
      </d:rPr>
      <d:t xml:space="preserve"> stene kabelskega kanala, debeline 20 cm</d:t>
    </d:r>
    <d:r xmlns:d="http://schemas.openxmlformats.org/spreadsheetml/2006/main">
      <d:rPr>
        <d:sz val="11"/>
        <d:color rgb="FF000000"/>
        <d:rFont val="Arial"/>
      </d:rPr>
      <d:t xml:space="preserve">
~ beton C30/37-XC4-XF3, XD1, Cl 02, Dmax=16 mm</d:t>
    </d:r>
  </si>
  <si>
    <d:r xmlns:d="http://schemas.openxmlformats.org/spreadsheetml/2006/main">
      <d:rPr>
        <d:sz val="11"/>
        <d:rFont val="Arial"/>
      </d:rPr>
      <d:t xml:space="preserve">Dobava in vgrajevanje betona v armirane konstrukcije preseka nad 0.20 do 0.30 m3/m2-m; z vsemi pomožnimi deli in prenosi do mesta vgraditve:</d:t>
    </d:r>
    <d:r xmlns:d="http://schemas.openxmlformats.org/spreadsheetml/2006/main">
      <d:rPr>
        <d:b/>
        <d:sz val="11"/>
        <d:color rgb="FF000000"/>
        <d:rFont val="Arial"/>
      </d:rPr>
      <d:t xml:space="preserve"> stene kabelskega kanala, debeline 25 cm</d:t>
    </d:r>
    <d:r xmlns:d="http://schemas.openxmlformats.org/spreadsheetml/2006/main">
      <d:rPr>
        <d:sz val="11"/>
        <d:color rgb="FF000000"/>
        <d:rFont val="Arial"/>
      </d:rPr>
      <d:t xml:space="preserve">
~ beton C30/37-XC4-XF4, XD3, Cl 02, Dmax=16 mm</d:t>
    </d:r>
  </si>
  <si>
    <d:r xmlns:d="http://schemas.openxmlformats.org/spreadsheetml/2006/main">
      <d:rPr>
        <d:sz val="11"/>
        <d:rFont val="Arial"/>
      </d:rPr>
      <d:t xml:space="preserve">Dobava in vgrajevanje betona v armirane konstrukcije preseka nad0.12 do 0.20 m3/m2-m; z vsemi pomožnimi deli in prenosi do mesta vgraditve:</d:t>
    </d:r>
    <d:r xmlns:d="http://schemas.openxmlformats.org/spreadsheetml/2006/main">
      <d:rPr>
        <d:b/>
        <d:sz val="11"/>
        <d:color rgb="FF000000"/>
        <d:rFont val="Arial"/>
      </d:rPr>
      <d:t xml:space="preserve"> krovna plošča, debeline 20 cm</d:t>
    </d:r>
    <d:r xmlns:d="http://schemas.openxmlformats.org/spreadsheetml/2006/main">
      <d:rPr>
        <d:sz val="11"/>
        <d:color rgb="FF000000"/>
        <d:rFont val="Arial"/>
      </d:rPr>
      <d:t xml:space="preserve">
~ beton C30/37-XC4-XF3, XD1, Cl 02, Dmax=16 mm</d:t>
    </d:r>
  </si>
  <si>
    <d:r xmlns:d="http://schemas.openxmlformats.org/spreadsheetml/2006/main">
      <d:rPr>
        <d:sz val="11"/>
        <d:rFont val="Arial"/>
      </d:rPr>
      <d:t xml:space="preserve">Dobava in vgrajevanje betona v armirane konstrukcije preseka nad 0.20 do 0.30 m3/m2-m; z vsemi pomožnimi deli in prenosi do mesta vgraditve:</d:t>
    </d:r>
    <d:r xmlns:d="http://schemas.openxmlformats.org/spreadsheetml/2006/main">
      <d:rPr>
        <d:b/>
        <d:sz val="11"/>
        <d:color rgb="FF000000"/>
        <d:rFont val="Arial"/>
      </d:rPr>
      <d:t xml:space="preserve"> krovna plošča, debeline 25 cm</d:t>
    </d:r>
    <d:r xmlns:d="http://schemas.openxmlformats.org/spreadsheetml/2006/main">
      <d:rPr>
        <d:sz val="11"/>
        <d:color rgb="FF000000"/>
        <d:rFont val="Arial"/>
      </d:rPr>
      <d:t xml:space="preserve">
~beton C30/37-XC4-XF4, XD3, Cl 02, Dmax=16 mm</d:t>
    </d:r>
  </si>
  <si>
    <d:r xmlns:d="http://schemas.openxmlformats.org/spreadsheetml/2006/main">
      <d:rPr>
        <d:sz val="11"/>
        <d:rFont val="Arial"/>
      </d:rPr>
      <d:t xml:space="preserve">Dobava in vgrajevanje betona v armirane konstrukcije preseka nad 0.12 do 0.20 m3/m2-m; z vsemi pomožnimi deli in prenosi do mesta vgraditve:</d:t>
    </d:r>
    <d:r xmlns:d="http://schemas.openxmlformats.org/spreadsheetml/2006/main">
      <d:rPr>
        <d:b/>
        <d:sz val="11"/>
        <d:color rgb="FF000000"/>
        <d:rFont val="Arial"/>
      </d:rPr>
      <d:t xml:space="preserve"> demontažni armiranobetonski pokrov dim. 128x50x20 cm - 16 kosov in pokrov dim. 148x50x20 cm - 8 kosov </d:t>
    </d:r>
    <d:r xmlns:d="http://schemas.openxmlformats.org/spreadsheetml/2006/main">
      <d:rPr>
        <d:sz val="11"/>
        <d:color rgb="FF000000"/>
        <d:rFont val="Arial"/>
      </d:rPr>
      <d:t xml:space="preserve">
~ beton C30/37-XC4-XF4, XD3, Cl 02, Dmax=16 mm</d:t>
    </d:r>
  </si>
  <si>
    <d:r xmlns:d="http://schemas.openxmlformats.org/spreadsheetml/2006/main">
      <d:rPr>
        <d:sz val="11"/>
        <d:rFont val="Arial"/>
      </d:rPr>
      <d:t xml:space="preserve">Dobava in izvedba horizontalnega premaza za boljši sprijem stika novi/stari beton - talna plošča-stene.</d:t>
    </d:r>
  </si>
  <si>
    <d:r xmlns:d="http://schemas.openxmlformats.org/spreadsheetml/2006/main">
      <d:rPr>
        <d:sz val="11"/>
        <d:rFont val="Arial"/>
      </d:rPr>
      <d:t xml:space="preserve">Dobava in izvedba vertikalnega premaza betona za boljši sprijem stika novi/stari beton - stena/stena.</d:t>
    </d:r>
  </si>
  <si>
    <d:r xmlns:d="http://schemas.openxmlformats.org/spreadsheetml/2006/main">
      <d:rPr>
        <d:sz val="11"/>
        <d:rFont val="Arial"/>
      </d:rPr>
      <d:t xml:space="preserve">Kompletna izvedba sidranja s sidri iz betonskega jekla razreda B500 B premera 12 mm, dolžine 30 cm, za povezavo stare in nove kinete se izvede tako, da se uvrta luknje v sredino debeline stene in talne plošče obstoječe kinete v globini 15 cm. Sidra se v obstoječ beton lepijo z lepilno maso HILTI HIT-HY-200 ali enakovredno, v skladu z navodili proizvajalca tesnilne mase. Teža sider je upoštevana pri postavki armature.
~stik obstoječe in nove kinete v stikalšču 110 kV</d:t>
    </d:r>
  </si>
  <si>
    <d:r xmlns:d="http://schemas.openxmlformats.org/spreadsheetml/2006/main">
      <d:rPr>
        <d:sz val="11"/>
        <d:rFont val="Arial"/>
      </d:rPr>
      <d:t xml:space="preserve">Kompletna izvedba sidranja s sidri iz betonskega jekla razreda B500 B premera 12 mm, dolžine 20 cm, za povezavo stare in nove kinete se izvede tako, da se uvrta luknje v sredino debeline stene in talne plošče obstoječe kinete v globini 10 cm. Sidra se v obstoječ beton lepijo z lepilno maso HILTI HIT-HY-200 ali enakovredno, v skladu z navodili proizvajalca tesnilne mase. Teža sider je upoštevana pri postavki armature.
~stik obstoječe in nove kinete v stikališču 400 kV</d:t>
    </d:r>
  </si>
  <si>
    <d:r xmlns:d="http://schemas.openxmlformats.org/spreadsheetml/2006/main">
      <d:rPr>
        <d:sz val="11"/>
        <d:rFont val="Arial"/>
      </d:rPr>
      <d:t xml:space="preserve">Vgradnja sidrnih kotnikov L60x60x5 iz armiranega poliestra s tipskimi jeklenimi sidrnimi elementi na robove odprtin v ploščah/stenah, kot okvir za pokrove. Kotnike se namesti v opaž točno po projektiranih položajih in zalije istočasno z betoniranjem osnovne konstrukcije.
Kotnike dostavi izvajalec pokrovov iz armiranega poliestra.</d:t>
    </d:r>
  </si>
  <si>
    <d:r xmlns:d="http://schemas.openxmlformats.org/spreadsheetml/2006/main">
      <d:rPr>
        <d:sz val="11"/>
        <d:rFont val="Arial"/>
      </d:rPr>
      <d:t xml:space="preserve">Vgradnja sidrnih kotnikov L50x50x5 iz nerjavnega jekla s sidri iz nerjavne jeklene pločevine na robove v stenah, kot ležišče za montažne betonske pokrove. Kotnike se namesti v opaž točno po projektiranih položajih in zalije istočasno z betoniranjem osnovne konstrukcije.
Kotnike dostavi izvajalec ključavničarskih del.</d:t>
    </d:r>
  </si>
  <si>
    <d:r xmlns:d="http://schemas.openxmlformats.org/spreadsheetml/2006/main">
      <d:rPr>
        <d:sz val="11"/>
        <d:rFont val="Arial"/>
      </d:rPr>
      <d:t xml:space="preserve">Kompletna izvedba tesnenja prehodov po montaži kabelskih zaščitnih cevi skozi stene kabelskih kinet debeline 20 cm, na sledeči način:
~ vmesni prostor med cevmi in betonsko steno jaška zatesniti z ekspanzijsko (nabrekajočo) cementno malto.
Tesnenje med kabli in zaščitnimi kabelskimi cevmi ni predmet tega popisa.</d:t>
    </d:r>
  </si>
  <si>
    <d:r xmlns:d="http://schemas.openxmlformats.org/spreadsheetml/2006/main">
      <d:rPr>
        <d:sz val="11"/>
        <d:rFont val="Arial"/>
      </d:rPr>
      <d:t xml:space="preserve">Dobava in vgradnja PVC opozorilnega traku, položenega v zasip nad cevmi.</d:t>
    </d:r>
  </si>
  <si>
    <d:r xmlns:d="http://schemas.openxmlformats.org/spreadsheetml/2006/main">
      <d:rPr>
        <d:sz val="11"/>
        <d:rFont val="Arial"/>
      </d:rPr>
      <d:t xml:space="preserve">Obdelava površin je določena v postavkah za betonska dela. </d:t>
    </d:r>
  </si>
  <si>
    <d:r xmlns:d="http://schemas.openxmlformats.org/spreadsheetml/2006/main">
      <d:rPr>
        <d:sz val="11"/>
        <d:rFont val="Arial"/>
      </d:rPr>
      <d:t xml:space="preserve">Opaž robov talne plošče kinete. Debelina talne plošče 20; opaženje, razopaženje in čiščenje
• nevidne betonske površine</d:t>
    </d:r>
  </si>
  <si>
    <d:r xmlns:d="http://schemas.openxmlformats.org/spreadsheetml/2006/main">
      <d:rPr>
        <d:sz val="11"/>
        <d:rFont val="Arial"/>
      </d:rPr>
      <d:t xml:space="preserve">Opaž robov talne plošče kinete. Debelina talne plošče 25; opaženje, razopaženje in čiščenje
• nevidne betonske površine</d:t>
    </d:r>
  </si>
  <si>
    <d:r xmlns:d="http://schemas.openxmlformats.org/spreadsheetml/2006/main">
      <d:rPr>
        <d:sz val="11"/>
        <d:rFont val="Arial"/>
      </d:rPr>
      <d:t xml:space="preserve">Opaž sten kabelskih kanalov; Debelina sten 20 cm in 25 cm; opaženje, razopaženje in čiščenje:
~ dvostranski opaž za vidne betonske površine s trikotnimi tetvicami na robovih,  kjer je to predpisano (letvice so zajete v ločeni postavki)</d:t>
    </d:r>
  </si>
  <si>
    <d:r xmlns:d="http://schemas.openxmlformats.org/spreadsheetml/2006/main">
      <d:rPr>
        <d:sz val="11"/>
        <d:rFont val="Arial"/>
      </d:rPr>
      <d:t xml:space="preserve">Dvostranski opaž sten kabelskega kanala; Debelina sten 20 cm; opaženje, razopaženje in čiščenje:
 - notranja površina je vidna.</d:t>
    </d:r>
  </si>
  <si>
    <d:r xmlns:d="http://schemas.openxmlformats.org/spreadsheetml/2006/main">
      <d:rPr>
        <d:sz val="11"/>
        <d:rFont val="Arial"/>
      </d:rPr>
      <d:t xml:space="preserve">Dvostranski opaž sten kabelskega kanala; Debelina sten 25 cm; opaženje, razopaženje in čiščenje:
 - notranja površina je vidna.</d:t>
    </d:r>
  </si>
  <si>
    <d:r xmlns:d="http://schemas.openxmlformats.org/spreadsheetml/2006/main">
      <d:rPr>
        <d:sz val="11"/>
        <d:rFont val="Arial"/>
      </d:rPr>
      <d:t xml:space="preserve">Opaž krovne plošče kabelskega  kanala; Debeline 20 cm; opaženje, razopaženje in čiščenje:</d:t>
    </d:r>
  </si>
  <si>
    <d:r xmlns:d="http://schemas.openxmlformats.org/spreadsheetml/2006/main">
      <d:rPr>
        <d:sz val="11"/>
        <d:rFont val="Arial"/>
      </d:rPr>
      <d:t xml:space="preserve">Opaž robov krovne plošče kabelskega kanala; opaženje, razopaženje in čiščenje:
~ višina robu 20 cm</d:t>
    </d:r>
  </si>
  <si>
    <d:r xmlns:d="http://schemas.openxmlformats.org/spreadsheetml/2006/main">
      <d:rPr>
        <d:sz val="11"/>
        <d:rFont val="Arial"/>
      </d:rPr>
      <d:t xml:space="preserve">Opaž krovne plošče kabelskega  kanala; Debeline 25 cm; opaženje, razopaženje in čiščenje:</d:t>
    </d:r>
  </si>
  <si>
    <d:r xmlns:d="http://schemas.openxmlformats.org/spreadsheetml/2006/main">
      <d:rPr>
        <d:sz val="11"/>
        <d:rFont val="Arial"/>
      </d:rPr>
      <d:t xml:space="preserve">Opaž robov krovne plošče kabelskega kanala; opaženje, razopaženje in čiščenje:
~ višina robu 25 cm</d:t>
    </d:r>
  </si>
  <si>
    <d:r xmlns:d="http://schemas.openxmlformats.org/spreadsheetml/2006/main">
      <d:rPr>
        <d:sz val="11"/>
        <d:rFont val="Arial"/>
      </d:rPr>
      <d:t xml:space="preserve">Opaž za delovne stike pri izvedbi kinete, z enkratno uporabo lesa; opaženje, razopaženje in čiščenje:
~ vertikalen opaž z odprtinami za prehod armature na stikih
</d:t>
    </d:r>
  </si>
  <si>
    <d:r xmlns:d="http://schemas.openxmlformats.org/spreadsheetml/2006/main">
      <d:rPr>
        <d:sz val="11"/>
        <d:rFont val="Arial"/>
      </d:rPr>
      <d:t xml:space="preserve">Opaž za delovne stike pri izvedbi kinete, z enkratno uporabo lesa; opaženje, razopaženje in čiščenje:
~ horizontalen opaž z odprtinami za prehod armature na stikih
</d:t>
    </d:r>
  </si>
  <si>
    <d:r xmlns:d="http://schemas.openxmlformats.org/spreadsheetml/2006/main">
      <d:rPr>
        <d:sz val="11"/>
        <d:rFont val="Arial"/>
      </d:rPr>
      <d:t xml:space="preserve">Opaž spodnje površine montažnega pokrova kabelskega  kanala; opaženje, razopaženje in čiščenje - opaž vidnih betonskih površin:
~pokrov dim. 128x50x20 cm - 16 kosov
~pokrov dim. 148x50x20 cm - 8 kosov </d:t>
    </d:r>
  </si>
  <si>
    <d:r xmlns:d="http://schemas.openxmlformats.org/spreadsheetml/2006/main">
      <d:rPr>
        <d:sz val="11"/>
        <d:rFont val="Arial"/>
      </d:rPr>
      <d:t xml:space="preserve">Opaž odprtin za prehod instalacij skozi steno kinete, debeline 20 cm; opaženje, razopaženje in čiščenje:</d:t>
    </d:r>
  </si>
  <si>
    <t>POLIESTRSKI POKROVI</t>
  </si>
  <si>
    <d:r xmlns:d="http://schemas.openxmlformats.org/spreadsheetml/2006/main">
      <d:rPr>
        <d:sz val="11"/>
        <d:rFont val="Arial"/>
      </d:rPr>
      <d:t xml:space="preserve">Izdelava, dobava in montaža po meri izdelanih pokrovov za kabelske kinete iz armiranega poliestra, višine 5,5 cm (npr. MM Grigliati, pokrovi tipa SCH 52/52C), skupaj s pripadajočimi sidrnimi kotniki L60x60x5 z jeklenimi sidrnimi elementi;
~ rešetka iz armiranega poliestra višine 52 mm s protizdrsno oblogo debeline 3 mm (razred R13 V4 po DIN 51130), skupna višina pokrova 55 mm
~ dimenzija primarne nosilne mreže rešetke 52 mm x 52 mm
~ dimenzija sekundarne mreže rešetke 26 mm x 26 mm
~ debelina glavnih nosilnih trakov 7 mm spodaj, 8 mm zgoraj
~ lastnosti pri požaru: širjenje ognja manj od 25 po ASTM E84-98, razred gorljivosti B-S1 po EN 13501-1
~ deklarirana odpornost proti staranju in vremenskim vplivom
~ nosilnost za razpon 800 mm pri omejitvi povesa na L/200 minimalno 2,7 kN/m2 oz.1,5kN/m
~ sidrni kotniki iz enakega materiala kot rešetka, opremljeni s tipskimi jeklenimi sidrnimi pločevinami za vgradnjo v opaž (vgradnja upoštevana pri zidarskih delih)
~vsak pokrov ima 2 ročaja za dvigovanje iz nerjavnega jekla (po detajlu proizvajalca pokrovov)
~ RAL 7004</d:t>
    </d:r>
  </si>
  <si>
    <d:r xmlns:d="http://schemas.openxmlformats.org/spreadsheetml/2006/main">
      <d:rPr>
        <d:sz val="11"/>
        <d:rFont val="Arial"/>
      </d:rPr>
      <d:t xml:space="preserve">Izdelava, dobava in vgradnja okvirja montažnega pokrova kinete, različnih dimenzij, z vgrajenimi odprtinami in nastavki za pritrjevanje dvižnih ušes, zvarjenega iz standardnih vročevaljanih profilov iz nerjavnega jekla trdnostnega razreda 1.4301 po standardih skupine SIST EN 1090-2.
Izvedbeni razred EXC2, tolerančni razred 1 po SIST EN 1090-2.
Okvir se pred betoniranjem vstavi v opaž montažnega pokrova.
Opombe:
~ Če ni drugače določeno v projektni dokumentaciji, znaša debelina kotnih zvarov 0.7d tanjšega spajanega elementa. Zvari morajo biti skladni s SIST EN ISO 5817, so kontinuirani in zaključeni.
~ Potrebne korekture zaradi vpliva varilnih deformacij mora predvideti izvajalec. Enako velja za tolerance profilov.
~Delavniške načrte izdela izvajalec, kar mora biti upoštevano v enotnih cenah.
~Mere preveriti na objektu.
~Izdelki, katerih merska enota je kg, se obračunajo po dejanski masi.
~Vsi kovinski izdelki morajo biti ozemljeni, kar je obdelano v elektro projektu
</d:t>
    </d:r>
    <d:r xmlns:d="http://schemas.openxmlformats.org/spreadsheetml/2006/main">
      <d:rPr>
        <d:b/>
        <d:sz val="11"/>
        <d:color rgb="FF000000"/>
        <d:rFont val="Arial"/>
      </d:rPr>
      <d:t xml:space="preserve">DIMENZIJE POKROVOV: - 128x50x20 cm - 16 komadov 
                                           - 148x50x20 cm - 8 kosov</d:t>
    </d:r>
  </si>
  <si>
    <d:r xmlns:d="http://schemas.openxmlformats.org/spreadsheetml/2006/main">
      <d:rPr>
        <d:sz val="11"/>
        <d:rFont val="Arial"/>
      </d:rPr>
      <d:t xml:space="preserve">Izdelava, dobava in vgradnja ležiščnih kotnikov L50x50x5 montažnega pokrova kinete iz standardnih vročevaljanih profilov iz nerjavnega jekla trdnostnega razreda 1.4301 po standardih skupine SIST EN 1.4301, s sidrnimi elementi iz pločevine debeline 3 mm, izdelane iz enakega materiala kot ležišni profili.
Izvedbeni razred EXC2, tolerančni razred 1 po SIST EN 1090-2.
Ležiščne kotnike se pred betoniranjem vstavi v opaž sten nove kinete in zaliva istočasno z betoniranjem osnovne konstrukcije.
Opombe:
~ Če ni drugače določeno v projektni dokumentaciji, znaša debelina kotnih zvarov 0.7d tanjšega spajanega elementa. Zvari morajo biti skladni s SIST EN ISO 5817, so kontinuirani in zaključeni.
~ Potrebne korekture zaradi vpliva varilnih deformacij mora predvideti izvajalec. Enako velja za tolerance profilov.
~Delavniške načrte izdela izvajalec, kar mora biti upoštevano v enotnih cenah.
~Mere preveriti na objektu.
~Izdelki, katerih merska enota je kg, se obračunajo po dejanski masi.
~Vsi kovinski izdelki morajo biti ozemljeni, kar je obdelano v elektro projektu</d:t>
    </d:r>
  </si>
  <si>
    <d:r xmlns:d="http://schemas.openxmlformats.org/spreadsheetml/2006/main">
      <d:rPr>
        <d:sz val="11"/>
        <d:rFont val="Arial"/>
      </d:rPr>
      <d:t xml:space="preserve">Dobava in vgradnja ozemljitvenega izpusta iz stene, ki omogoča privaritev na armaturo. Na priključni plošči je kontaktni navoj M16. Kontaktna plošča je iz nerjavnega jekla V4A, spojno mesto je jekla St 37 za armaturne palice premera 10 - 12 mm. Vključno s priključnim vijakom za ozemljitveni prehod ali ozemljitev točke sistema HEA in omogoča priklop kabel čevlja z luknjo M16. 
</d:t>
    </d:r>
    <d:r xmlns:d="http://schemas.openxmlformats.org/spreadsheetml/2006/main">
      <d:rPr>
        <d:i/>
        <d:sz val="11"/>
        <d:color rgb="FF000000"/>
        <d:rFont val="Arial"/>
      </d:rPr>
      <d:t xml:space="preserve">Velja za:
- Kabelska kineta K1 (K1-F1-N do K1-F21-N) - notranji del kinete,
- Kabelska kineta K1 (K1-F1-Z do K1-F15-Z) - zunanji del kinete.
</d:t>
    </d:r>
    <d:r xmlns:d="http://schemas.openxmlformats.org/spreadsheetml/2006/main">
      <d:rPr>
        <d:sz val="11"/>
        <d:color rgb="FF000000"/>
        <d:rFont val="Arial"/>
      </d:rPr>
      <d:t xml:space="preserve">Kot naprimer </d:t>
    </d:r>
    <d:r xmlns:d="http://schemas.openxmlformats.org/spreadsheetml/2006/main">
      <d:rPr>
        <d:b/>
        <d:sz val="11"/>
        <d:color rgb="FF000000"/>
        <d:rFont val="Arial"/>
      </d:rPr>
      <d:t xml:space="preserve">HEA-S-M16 Hauff Technik </d:t>
    </d:r>
    <d:r xmlns:d="http://schemas.openxmlformats.org/spreadsheetml/2006/main">
      <d:rPr>
        <d:sz val="11"/>
        <d:color rgb="FF000000"/>
        <d:rFont val="Arial"/>
      </d:rPr>
      <d:t xml:space="preserve">ali enakovredno ter enakega cenovnega razreda.</d:t>
    </d:r>
  </si>
  <si>
    <t>REKONSTRUKCIJA POKROVOV NA OBSTOJEČEM KABELSKEM KANALU (KINETI) V 400 kV STIKALIŠČU</t>
  </si>
  <si>
    <d:r xmlns:d="http://schemas.openxmlformats.org/spreadsheetml/2006/main">
      <d:rPr>
        <d:sz val="11"/>
        <d:rFont val="Arial"/>
      </d:rPr>
      <d:t xml:space="preserve">Dobava, izdelava in montaža armature iz betonskega jekla: B 500B palice  za mreže (po SIST EN 10080 in SIST EN 1992-1-1). Količina ocenjena - različni profili. Obračun po dejanskih količinah.</d:t>
    </d:r>
  </si>
  <si>
    <d:r xmlns:d="http://schemas.openxmlformats.org/spreadsheetml/2006/main">
      <d:rPr>
        <d:sz val="11"/>
        <d:rFont val="Arial"/>
      </d:rPr>
      <d:t xml:space="preserve">Dobava in vgrajevanje betona v armirane konstrukcije preseka nad 0.12 do 0.20 m3/m2-m; z vsemi pomožnimi deli in prenosi do mesta vgraditve:</d:t>
    </d:r>
    <d:r xmlns:d="http://schemas.openxmlformats.org/spreadsheetml/2006/main">
      <d:rPr>
        <d:b/>
        <d:sz val="11"/>
        <d:color rgb="FF000000"/>
        <d:rFont val="Arial"/>
      </d:rPr>
      <d:t xml:space="preserve"> demontažni armiranobetonski pokrov dim. cca 148x30x12 cm - cca 630 kosov </d:t>
    </d:r>
    <d:r xmlns:d="http://schemas.openxmlformats.org/spreadsheetml/2006/main">
      <d:rPr>
        <d:sz val="11"/>
        <d:color rgb="FF000000"/>
        <d:rFont val="Arial"/>
      </d:rPr>
      <d:t xml:space="preserve">
~ beton C30/37-XC4-XF4-XD3, Cl 02, Dmax=16 mm</d:t>
    </d:r>
  </si>
  <si>
    <d:r xmlns:d="http://schemas.openxmlformats.org/spreadsheetml/2006/main">
      <d:rPr>
        <d:sz val="11"/>
        <d:rFont val="Arial"/>
      </d:rPr>
      <d:t xml:space="preserve">Opaž spodnje površine montažnega pokrova kabelskega  kanala z vložki debeline 1 cm za izdelavo poglobljenega dela spodnje površine in s trikotnimi tetvicami na robovih,  kjer je to predpisano (letvice so zajete v ločeni postavki); opaženje, razopaženje in čiščenje - opaž vidnih betonskih površin:
~pokrov dim. cca 148x30x12 cm - 630 kosov </d:t>
    </d:r>
  </si>
  <si>
    <d:r xmlns:d="http://schemas.openxmlformats.org/spreadsheetml/2006/main">
      <d:rPr>
        <d:sz val="11"/>
        <d:rFont val="Arial"/>
      </d:rPr>
      <d:t xml:space="preserve">Opaž robov montažnega pokrova kabelskega kanala s trikotnimi tetvicami na robovih,  kjer je to predpisano (letvice so zajete v ločeni postavki); opaženje, razopaženje in čiščenje:
~ višina robu 12 cm</d:t>
    </d:r>
  </si>
  <si>
    <d:r xmlns:d="http://schemas.openxmlformats.org/spreadsheetml/2006/main">
      <d:rPr>
        <d:sz val="11"/>
        <d:rFont val="Arial"/>
      </d:rPr>
      <d:t xml:space="preserve">Dobava in vstavljanje/pritrjevanje trikotnih letev na opaž, kjer so prosti robovi betonskih elementov. Trikotne letve so dimrnzije 1x1 cm; opažanje, razopažanje in čiščenje.
~vidne površine</d:t>
    </d:r>
  </si>
  <si>
    <d:r xmlns:d="http://schemas.openxmlformats.org/spreadsheetml/2006/main">
      <d:rPr>
        <d:sz val="11"/>
        <d:rFont val="Arial"/>
      </d:rPr>
      <d:t xml:space="preserve">Izdelava, dobava in montaža po meri izdelanih pokrovov za kabelske kinete iz armiranega poliestra, višine 10,6 cm (npr. MM Grigliati, pokrovi tipa SCH 52/100DC);
~ rešetka iz armiranega poliestra višine 52 mm s protizdrsno oblogo debeline 3 mm (razred R13 V4 po DIN 51130), skupna višina pokrova 106 mm
~ dimenzija primarne nosilne mreže rešetke 52 mm x 52 mm
~ dimenzija sekundarne mreže rešetke 26 mm x 26 mm
~ debelina glavnih nosilnih trakov 8 mm spodaj, 10 mm zgoraj
~ lastnosti pri požaru: širjenje ognja manj od 25 po ASTM E84-98, razred gorljivosti B-S1 po EN 13501-1
~ deklarirana odpornost proti staranju in vremenskim vplivom
~ nosilnost za razpon 1200 mm pri omejitvi povesa na L/200 minimalno 1,00 kN/m2 oz.2 kN/m
~ vsak pokrov ima 2 ročaja za dvigovanje iz nerjavnega jekla (po detajlu proizvajalca pokrovov)
~ RAL 7004</d:t>
    </d:r>
  </si>
  <si>
    <t>KANALIZACIJA</t>
  </si>
  <si>
    <t>ZEMELJSKA DELA-upoštevana v poglavju Zemeljska dela</t>
  </si>
  <si>
    <t>KANALIZACIJA ODPADNE PADAVINSKE VODE</t>
  </si>
  <si>
    <d:r xmlns:d="http://schemas.openxmlformats.org/spreadsheetml/2006/main">
      <d:rPr>
        <d:sz val="11"/>
        <d:rFont val="Arial"/>
      </d:rPr>
      <d:t xml:space="preserve">Dobava in polaganje gladke PVC cevi razreda SN8-SRD34 po standardu SIST EN 1401-1 za</d:t>
    </d:r>
    <d:r xmlns:d="http://schemas.openxmlformats.org/spreadsheetml/2006/main">
      <d:rPr>
        <d:b/>
        <d:sz val="11"/>
        <d:color rgb="FF000000"/>
        <d:rFont val="Arial"/>
      </d:rPr>
      <d:t xml:space="preserve"> odpadno padavinsko kanalizacijo</d:t>
    </d:r>
    <d:r xmlns:d="http://schemas.openxmlformats.org/spreadsheetml/2006/main">
      <d:rPr>
        <d:sz val="11"/>
        <d:color rgb="FF000000"/>
        <d:rFont val="Arial"/>
      </d:rPr>
      <d:t xml:space="preserve">, kompletno s fazonskimi kosi, spojnim in tesnilnim materialom, skupaj z izdelavo komprimirane peščene posteljice deb. 10 cm in polnim obsutjem s komprimiranim peščenim zasipom 20 cm nad temenom ter izvedbo preizkusa vodotesnosti po SIST EN 1610.
- PVC cevi DN 200</d:t>
    </d:r>
  </si>
  <si>
    <d:r xmlns:d="http://schemas.openxmlformats.org/spreadsheetml/2006/main">
      <d:rPr>
        <d:sz val="11"/>
        <d:rFont val="Arial"/>
      </d:rPr>
      <d:t xml:space="preserve">Dobava in polaganje gladke PVC cevi razreda SN8-SRD34 po standardu SIST EN 1401-1 za</d:t>
    </d:r>
    <d:r xmlns:d="http://schemas.openxmlformats.org/spreadsheetml/2006/main">
      <d:rPr>
        <d:b/>
        <d:sz val="11"/>
        <d:color rgb="FF000000"/>
        <d:rFont val="Arial"/>
      </d:rPr>
      <d:t xml:space="preserve"> odpadno padavinsko kanalizacijo</d:t>
    </d:r>
    <d:r xmlns:d="http://schemas.openxmlformats.org/spreadsheetml/2006/main">
      <d:rPr>
        <d:sz val="11"/>
        <d:color rgb="FF000000"/>
        <d:rFont val="Arial"/>
      </d:rPr>
      <d:t xml:space="preserve">, kompletno s fazonskimi kosi, spojnim in tesnilnim materialom, skupaj z izdelavo betonske posteljice deb. 10 cm in polnim obbetoniranjem z betonom C25/30 XC0 20 cm nad cevjo ter izvedbo preizkusa vodotesnosti po SIST EN 1610.
- PVC cevi DN 200</d:t>
    </d:r>
  </si>
  <si>
    <d:r xmlns:d="http://schemas.openxmlformats.org/spreadsheetml/2006/main">
      <d:rPr>
        <d:sz val="11"/>
        <d:rFont val="Arial"/>
      </d:rPr>
      <d:t xml:space="preserve">Dobava in polaganje gladke PVC cevi razreda SN8-SRD34 po standardu SIST EN 1401-1 za</d:t>
    </d:r>
    <d:r xmlns:d="http://schemas.openxmlformats.org/spreadsheetml/2006/main">
      <d:rPr>
        <d:b/>
        <d:sz val="11"/>
        <d:color rgb="FF000000"/>
        <d:rFont val="Arial"/>
      </d:rPr>
      <d:t xml:space="preserve"> odpadno padavinsko kanalizacijo</d:t>
    </d:r>
    <d:r xmlns:d="http://schemas.openxmlformats.org/spreadsheetml/2006/main">
      <d:rPr>
        <d:sz val="11"/>
        <d:color rgb="FF000000"/>
        <d:rFont val="Arial"/>
      </d:rPr>
      <d:t xml:space="preserve">, kompletno s fazonskimi kosi, spojnim in tesnilnim materialom, skupaj z izdelavo betonske posteljice deb. 10 cm in polnim obbetoniranjem z betonom C25/30 XC0 20 cm nad cevjo ter izvedbo preizkusa vodotesnosti po SIST EN 1610.
- PVC cevi DN 160</d:t>
    </d:r>
  </si>
  <si>
    <d:r xmlns:d="http://schemas.openxmlformats.org/spreadsheetml/2006/main">
      <d:rPr>
        <d:sz val="11"/>
        <d:rFont val="Arial"/>
      </d:rPr>
      <d:t xml:space="preserve">Kompletna izdelava PE revizijskih jaškov, izdelanih skladno s standardom SIST EN 13598-2, nazivnega premera fi 1000 mm, globine</d:t>
    </d:r>
    <d:r xmlns:d="http://schemas.openxmlformats.org/spreadsheetml/2006/main">
      <d:rPr>
        <d:b/>
        <d:sz val="11"/>
        <d:color rgb="FF000000"/>
        <d:rFont val="Arial"/>
      </d:rPr>
      <d:t xml:space="preserve"> od 150 do 200 cm,</d:t>
    </d:r>
    <d:r xmlns:d="http://schemas.openxmlformats.org/spreadsheetml/2006/main">
      <d:rPr>
        <d:sz val="11"/>
        <d:color rgb="FF000000"/>
        <d:rFont val="Arial"/>
      </d:rPr>
      <d:t xml:space="preserve"> z izdelavo dna, priključkov, armiranobetonskega razbremenilnega obroča in venca kot ležišče za LTŽ pokrov ter LTŽ pokrov fi 600 mm, D 400 po SIST EN 124-2.</d:t>
    </d:r>
    <d:r xmlns:d="http://schemas.openxmlformats.org/spreadsheetml/2006/main">
      <d:rPr>
        <d:b/>
        <d:sz val="11"/>
        <d:color rgb="FF000000"/>
        <d:rFont val="Arial"/>
      </d:rPr>
      <d:t xml:space="preserve">
Opomba: </d:t>
    </d:r>
    <d:r xmlns:d="http://schemas.openxmlformats.org/spreadsheetml/2006/main">
      <d:rPr>
        <d:sz val="11"/>
        <d:color rgb="FF000000"/>
        <d:rFont val="Arial"/>
      </d:rPr>
      <d:t xml:space="preserve">Betonski razbremenilni obroč in venec s pokrovom  ne smejo biti temeljeni direkto na telo jaška, temveč na utrjeni zasip okrog jaška. Dilatacije med AB ploščo, vencem in PE jaškom morajo ustrezati zahtevam izbranega proizvajalca jaškov. 
Dobava in vgradnja razbremenilnega obroča in venca mora biti upoštevana v enotni ceni dobave in vgradnje LTŽ pokrova (kot npr. sistem LIVAR ali enakovredno).
</d:t>
    </d:r>
    <d:r xmlns:d="http://schemas.openxmlformats.org/spreadsheetml/2006/main">
      <d:rPr>
        <d:b/>
        <d:sz val="11"/>
        <d:color rgb="FF000000"/>
        <d:rFont val="Arial"/>
      </d:rPr>
      <d:t xml:space="preserve">Revizijski jašek RJ01</d:t>
    </d:r>
  </si>
  <si>
    <d:r xmlns:d="http://schemas.openxmlformats.org/spreadsheetml/2006/main">
      <d:rPr>
        <d:sz val="11"/>
        <d:rFont val="Arial"/>
      </d:rPr>
      <d:t xml:space="preserve">Kompletna izdelava PE revizijskih jaškov, izdelanih skladno s standardom SIST EN 13598-2, nazivnega premera fi 1000 mm, globine</d:t>
    </d:r>
    <d:r xmlns:d="http://schemas.openxmlformats.org/spreadsheetml/2006/main">
      <d:rPr>
        <d:b/>
        <d:sz val="11"/>
        <d:color rgb="FF000000"/>
        <d:rFont val="Arial"/>
      </d:rPr>
      <d:t xml:space="preserve"> od 200 do 250 cm,</d:t>
    </d:r>
    <d:r xmlns:d="http://schemas.openxmlformats.org/spreadsheetml/2006/main">
      <d:rPr>
        <d:sz val="11"/>
        <d:color rgb="FF000000"/>
        <d:rFont val="Arial"/>
      </d:rPr>
      <d:t xml:space="preserve"> z izdelavo dna, priključkov, armiranobetonskega razbremenilnega obroča in venca kot ležišče za LTŽ pokrov ter LTŽ pokrov fi 600 mm, D 400 po SIST EN 124-2.</d:t>
    </d:r>
    <d:r xmlns:d="http://schemas.openxmlformats.org/spreadsheetml/2006/main">
      <d:rPr>
        <d:b/>
        <d:sz val="11"/>
        <d:color rgb="FF000000"/>
        <d:rFont val="Arial"/>
      </d:rPr>
      <d:t xml:space="preserve">
Opomba: </d:t>
    </d:r>
    <d:r xmlns:d="http://schemas.openxmlformats.org/spreadsheetml/2006/main">
      <d:rPr>
        <d:sz val="11"/>
        <d:color rgb="FF000000"/>
        <d:rFont val="Arial"/>
      </d:rPr>
      <d:t xml:space="preserve">Betonski razbremenilni obroč in venec s pokrovom  ne smejo biti temeljeni direkto na telo jaška, temveč na utrjeni zasip okrog jaška. Dilatacije med AB ploščo, vencem in PE jaškom morajo ustrezati zahtevam izbranega proizvajalca jaškov. 
Dobava in vgradnja razbremenilnega obroča in venca mora biti upoštevana v enotni ceni dobave in vgradnje LTŽ pokrova (kot npr. sistem LIVAR ali enakovredno).
</d:t>
    </d:r>
    <d:r xmlns:d="http://schemas.openxmlformats.org/spreadsheetml/2006/main">
      <d:rPr>
        <d:b/>
        <d:sz val="11"/>
        <d:color rgb="FF000000"/>
        <d:rFont val="Arial"/>
      </d:rPr>
      <d:t xml:space="preserve">Revizijski jašek RJ02</d:t>
    </d:r>
  </si>
  <si>
    <d:r xmlns:d="http://schemas.openxmlformats.org/spreadsheetml/2006/main">
      <d:rPr>
        <d:sz val="11"/>
        <d:rFont val="Arial"/>
      </d:rPr>
      <d:t xml:space="preserve">Kompletna izdelava PE revizijskih jaškov, izdelanih skladno s standardom SIST EN 13598-2, nazivnega premera fi 1000 mm, globine</d:t>
    </d:r>
    <d:r xmlns:d="http://schemas.openxmlformats.org/spreadsheetml/2006/main">
      <d:rPr>
        <d:b/>
        <d:sz val="11"/>
        <d:color rgb="FF000000"/>
        <d:rFont val="Arial"/>
      </d:rPr>
      <d:t xml:space="preserve"> od 250 do 300 cm,</d:t>
    </d:r>
    <d:r xmlns:d="http://schemas.openxmlformats.org/spreadsheetml/2006/main">
      <d:rPr>
        <d:sz val="11"/>
        <d:color rgb="FF000000"/>
        <d:rFont val="Arial"/>
      </d:rPr>
      <d:t xml:space="preserve"> z izdelavo dna, priključkov, armiranobetonskega razbremenilnega obroča in venca kot ležišče za LTŽ pokrov ter LTŽ pokrov fi 600 mm, D 400 po SIST EN 124-2.</d:t>
    </d:r>
    <d:r xmlns:d="http://schemas.openxmlformats.org/spreadsheetml/2006/main">
      <d:rPr>
        <d:b/>
        <d:sz val="11"/>
        <d:color rgb="FF000000"/>
        <d:rFont val="Arial"/>
      </d:rPr>
      <d:t xml:space="preserve">
Opomba: </d:t>
    </d:r>
    <d:r xmlns:d="http://schemas.openxmlformats.org/spreadsheetml/2006/main">
      <d:rPr>
        <d:sz val="11"/>
        <d:color rgb="FF000000"/>
        <d:rFont val="Arial"/>
      </d:rPr>
      <d:t xml:space="preserve">Betonski razbremenilni obroč in venec s pokrovom  ne smejo biti temeljeni direkto na telo jaška, temveč na utrjeni zasip okrog jaška. Dilatacije med AB ploščo, vencem in PE jaškom morajo ustrezati zahtevam izbranega proizvajalca jaškov. 
Dobava in vgradnja razbremenilnega obroča in venca mora biti upoštevana v enotni ceni dobave in vgradnje LTŽ pokrova (kot npr. sistem LIVAR ali enakovredno).
</d:t>
    </d:r>
    <d:r xmlns:d="http://schemas.openxmlformats.org/spreadsheetml/2006/main">
      <d:rPr>
        <d:b/>
        <d:sz val="11"/>
        <d:color rgb="FF000000"/>
        <d:rFont val="Arial"/>
      </d:rPr>
      <d:t xml:space="preserve">Revizijski jašek RJ03</d:t>
    </d:r>
  </si>
  <si>
    <d:r xmlns:d="http://schemas.openxmlformats.org/spreadsheetml/2006/main">
      <d:rPr>
        <d:sz val="11"/>
        <d:rFont val="Arial"/>
      </d:rPr>
      <d:t xml:space="preserve">Kompletna izdelava PE cestnih požiralnikov z vtokom v cestišču, izdelanih skladno s standardom SIST EN 13598-2, nazivnega premera fi 500 mm, globine</d:t>
    </d:r>
    <d:r xmlns:d="http://schemas.openxmlformats.org/spreadsheetml/2006/main">
      <d:rPr>
        <d:b/>
        <d:sz val="11"/>
        <d:color rgb="FF000000"/>
        <d:rFont val="Arial"/>
      </d:rPr>
      <d:t xml:space="preserve"> od 200 do 250 cm,</d:t>
    </d:r>
    <d:r xmlns:d="http://schemas.openxmlformats.org/spreadsheetml/2006/main">
      <d:rPr>
        <d:sz val="11"/>
        <d:color rgb="FF000000"/>
        <d:rFont val="Arial"/>
      </d:rPr>
      <d:t xml:space="preserve"> z izdelavo dna, priključkov, armiranobetonskega razbremenilnega obroča in venca ter LTŽ  vtočna rešetka, D 400 po SIST EN 124-2.</d:t>
    </d:r>
    <d:r xmlns:d="http://schemas.openxmlformats.org/spreadsheetml/2006/main">
      <d:rPr>
        <d:b/>
        <d:sz val="11"/>
        <d:color rgb="FF000000"/>
        <d:rFont val="Arial"/>
      </d:rPr>
      <d:t xml:space="preserve">
Opomba: </d:t>
    </d:r>
    <d:r xmlns:d="http://schemas.openxmlformats.org/spreadsheetml/2006/main">
      <d:rPr>
        <d:sz val="11"/>
        <d:color rgb="FF000000"/>
        <d:rFont val="Arial"/>
      </d:rPr>
      <d:t xml:space="preserve">Betonski razbremenilni obroč in venec s pokrovom  ne smejo biti temeljeni direkto na telo jaška, temveč na utrjeni zasip okrog jaška. Dilatacije med AB ploščo, vencem in PE jaškom morajo ustrezati zahtevam izbranega proizvajalca jaškov. 
Dobava in vgradnja razbremenilnega obroča in venca mora biti upoštevana v enotni ceni dobave in vgradnje LTŽ pokrova (kot npr. sistem LIVAR ali enakovredno).
</d:t>
    </d:r>
    <d:r xmlns:d="http://schemas.openxmlformats.org/spreadsheetml/2006/main">
      <d:rPr>
        <d:b/>
        <d:sz val="11"/>
        <d:color rgb="FF000000"/>
        <d:rFont val="Arial"/>
      </d:rPr>
      <d:t xml:space="preserve">Cestni požiralniki CP5 do CP10</d:t>
    </d:r>
  </si>
  <si>
    <d:r xmlns:d="http://schemas.openxmlformats.org/spreadsheetml/2006/main">
      <d:rPr>
        <d:sz val="11"/>
        <d:rFont val="Arial"/>
      </d:rPr>
      <d:t xml:space="preserve">Dobava, montaža in vgraditev </d:t>
    </d:r>
    <d:r xmlns:d="http://schemas.openxmlformats.org/spreadsheetml/2006/main">
      <d:rPr>
        <d:b/>
        <d:sz val="11"/>
        <d:color rgb="FF000000"/>
        <d:rFont val="Arial"/>
      </d:rPr>
      <d:t xml:space="preserve">koalescentnih izločevalcev mineralnih olj. </d:t>
    </d:r>
    <d:r xmlns:d="http://schemas.openxmlformats.org/spreadsheetml/2006/main">
      <d:rPr>
        <d:sz val="11"/>
        <d:color rgb="FF000000"/>
        <d:rFont val="Arial"/>
      </d:rPr>
      <d:t xml:space="preserve">V ceni za vgradno in delovanje lovilcev olj je potrebno upoštevati sledeče:
- izkop gradbene jame: Za vgradnjo posod je potrebno upoštevati mere izbranega izdelka in jih pri izdelavi izkopa ustrezno upoštevati. Velikost gradbene jame prilagoditi tipu lovilca olj tako, da znaša velikost 100 cm več kot je zunanji tloris lovilca. Razdalja od ostalih jaškov ali objektov mora znašati najmanj 100 cm.
- priprava posteljice: PE lovilec olj je potrebno postaviti na betonsko posteljico iz betona C16/20 X0, debeline 20 cm
- namestitev posode: po navodilu izbranega proizvajalca
- zasip posode: z uporabo okroglozrnatega materiala z velikostjo zrn od 0-32 mm oziroma drobljeni material z velikostjo zrn od 0-16 mm. Ne sme se uporabiti zmrznjeni material. Zasipni material je potrebno skrbno in po plasteh (višine do 30 cm) utrjevati in komprimirati do zbitosti min 95% Proctorja v širini 50 cm od stene posode. Hkrati z zasipavanjem po plasteh, je potrebno polniti po fazah tudi posodo do zasutja. V primeru prisotnosti podtalnice je potrebno jašek obbetonirati po navodilu izbranega proizvajalca. Pri obsipavanju PE posode je potrebno paziti, da se težki gradbeni stroji ne vozijo čez jašek oz. v območju nasutja
</d:t>
    </d:r>
    <d:r xmlns:d="http://schemas.openxmlformats.org/spreadsheetml/2006/main">
      <d:rPr>
        <d:b/>
        <d:sz val="11"/>
        <d:color rgb="FF000000"/>
        <d:rFont val="Arial"/>
      </d:rPr>
      <d:t xml:space="preserve">Nadaljevanje postavke sledi v naslednji vrstici!</d:t>
    </d:r>
  </si>
  <si>
    <d:r xmlns:d="http://schemas.openxmlformats.org/spreadsheetml/2006/main">
      <d:rPr>
        <d:sz val="11"/>
        <d:rFont val="Arial"/>
      </d:rPr>
      <d:t xml:space="preserve">~  dobavitelj mora za vgrajeno opremo izdelati navodila za uporabo in servisiranje z najmanj naslednjimi podatki:
• opis delovanja in tehnični podatki
• pogoji pravilnega obratovanja
• vzdrževanje naprav
• vzorčenje in analiza vode
• obratovalni dnevnik
• opis možnih motenj in njihovi vzroki
• risbe in tabele
V ceni je potrebno upoštevati nastopna železa oziroma lestev pri vstopnem jašku. V ceni je potrebno upoštevati tudi dobavo in vgradnjo LTŽ pokrova fi 600 mm, B125 po SIST EN 124, vključno z okvirjem in armiranobetonsko razbremenilno ploščo in vencem (npr. sistem LIVAR ali enakovredno). Razbremenilna plošča in venec morata biti tlorisno večja od površine izbranega jaška. Pri izgradnji venca/plošče je potrebno upoštevati, da le ta ne nalega na vrh jaška. Razdalja med vrhom jaška in vrhom AB venca/plošče mora znašati min 50 mm. 
~nazivna velikost NS15/1,5
~skupni sekundni dotok do 15 l/sek
- obvod 10% (by pass)
~ vgradnja prehodnih kosov na vtoku in iztoku, če izbrani tip ne ustreza nazivnemu premeru priključnih cevovodov
~koalescentni izločevalec min. olj z opremo iz nerjavnega jekla
~razred I po SIST EN 858-1
~avtomatsko zapiralo in senzor nivoja olja
~vgradi se lahko samo proizvode, ki ustrezajo zahtevam standardov skupine SIST EN 858 
Oznaka v projektu KIMO  (npr. kot Alplast Aquaoil S1P-BP;15/1,5)</d:t>
    </d:r>
  </si>
  <si>
    <d:r xmlns:d="http://schemas.openxmlformats.org/spreadsheetml/2006/main">
      <d:rPr>
        <d:sz val="11"/>
        <d:rFont val="Arial"/>
      </d:rPr>
      <d:t xml:space="preserve">Komplet izdelava ponikovalnice iz polnih in perforiranih betonskih cevi fi 100 cm, globine </d:t>
    </d:r>
    <d:r xmlns:d="http://schemas.openxmlformats.org/spreadsheetml/2006/main">
      <d:rPr>
        <d:b/>
        <d:sz val="11"/>
        <d:color rgb="FF000000"/>
        <d:rFont val="Arial"/>
      </d:rPr>
      <d:t xml:space="preserve">do 400 cm</d:t>
    </d:r>
    <d:r xmlns:d="http://schemas.openxmlformats.org/spreadsheetml/2006/main">
      <d:rPr>
        <d:sz val="11"/>
        <d:color rgb="FF000000"/>
        <d:rFont val="Arial"/>
      </d:rPr>
      <d:t xml:space="preserve">, z drenažnim nasutjem iz krogel granulacije 32-65 mm ob cevi in 50 cm pod cevjo ponikovalnice, v zaščitenem z ovojem iz geotekstila 200 g/m</d:t>
    </d:r>
    <d:r xmlns:d="http://schemas.openxmlformats.org/spreadsheetml/2006/main">
      <d:rPr>
        <d:vertAlign val="superscript"/>
        <d:sz val="11"/>
        <d:color rgb="FF000000"/>
        <d:rFont val="Arial"/>
      </d:rPr>
      <d:t xml:space="preserve">2</d:t>
    </d:r>
    <d:r xmlns:d="http://schemas.openxmlformats.org/spreadsheetml/2006/main">
      <d:rPr>
        <d:sz val="11"/>
        <d:color rgb="FF000000"/>
        <d:rFont val="Arial"/>
      </d:rPr>
      <d:t xml:space="preserve">. V dnu ponikovalnice položiti tkani geotekstil 200 g/m</d:t>
    </d:r>
    <d:r xmlns:d="http://schemas.openxmlformats.org/spreadsheetml/2006/main">
      <d:rPr>
        <d:vertAlign val="superscript"/>
        <d:sz val="11"/>
        <d:color rgb="FF000000"/>
        <d:rFont val="Arial"/>
      </d:rPr>
      <d:t xml:space="preserve">2</d:t>
    </d:r>
    <d:r xmlns:d="http://schemas.openxmlformats.org/spreadsheetml/2006/main">
      <d:rPr>
        <d:sz val="11"/>
        <d:color rgb="FF000000"/>
        <d:rFont val="Arial"/>
      </d:rPr>
      <d:t xml:space="preserve"> in zasip v deb. 20 cm s filterskim peskom granulacije 4-8mm. Na filterski pesek se položi betonska plošča vel. 40/40/5cm. 
Izdelava tipskega armiranobetonskega venca za jaške iz betonskih cevi, kot ležišče za LTŽ pokrov fi 600 mm, B125 po SIST EN 124-2, skupaj z obdelavo vseh priključkov ter vsemi pomožnimi deli. Dobava in vgradnja venca mora biti upoštevana v enotni ceni dobave in vgradnje LTŽ pokrova (kot npr. sistem LIVAR ali enakovredno).
V enotni ceni mora biti upoštevana tudi izvedba ponikalnega testa, na podlagi katerega se preverijo in potrdijo projektirane lastnosti in  dimenzije ponikalnice.
</d:t>
    </d:r>
    <d:r xmlns:d="http://schemas.openxmlformats.org/spreadsheetml/2006/main">
      <d:rPr>
        <d:b/>
        <d:sz val="11"/>
        <d:color rgb="FF000000"/>
        <d:rFont val="Arial"/>
      </d:rPr>
      <d:t xml:space="preserve">Ponikovalnica PO1</d:t>
    </d:r>
  </si>
  <si>
    <d:r xmlns:d="http://schemas.openxmlformats.org/spreadsheetml/2006/main">
      <d:rPr>
        <d:sz val="11"/>
        <d:rFont val="Arial"/>
      </d:rPr>
      <d:t xml:space="preserve">Kompletna izvedba za cel kanalizacijski sistem ODPADNE PADAVINSKE VODE:
~ geodetski posnetek osi, premera in višine temena cevi pred zasutjem,
~ geodetski posnetek pozicij in višin pokrovov, dna, vtokov ter iztokov na revizijskih jaških in ostalih elementih sistema pred zasutjem,
~ vnos tras v zbirno karto komunalnih vodov in v vzdolžni profil,
~ predaja naročniku v grafični in digitalni obliki kot podloga za izdelavo projekta izvedenih del (PID).</d:t>
    </d:r>
    <d:r xmlns:d="http://schemas.openxmlformats.org/spreadsheetml/2006/main">
      <d:rPr>
        <d:b/>
        <d:sz val="11"/>
        <d:color rgb="FF000000"/>
        <d:rFont val="Arial"/>
      </d:rPr>
      <d:t xml:space="preserve"> </d:t>
    </d:r>
  </si>
  <si>
    <t>KANALIZACIJA ČISTE PADAVINSKE VODE</t>
  </si>
  <si>
    <d:r xmlns:d="http://schemas.openxmlformats.org/spreadsheetml/2006/main">
      <d:rPr>
        <d:sz val="11"/>
        <d:rFont val="Arial"/>
      </d:rPr>
      <d:t xml:space="preserve">Dobava in polaganje gladke PVC cevi razreda SN8-SRD34 po standardu SIST EN 1401-1 za</d:t>
    </d:r>
    <d:r xmlns:d="http://schemas.openxmlformats.org/spreadsheetml/2006/main">
      <d:rPr>
        <d:b/>
        <d:sz val="11"/>
        <d:color rgb="FF000000"/>
        <d:rFont val="Arial"/>
      </d:rPr>
      <d:t xml:space="preserve"> čisto padavinsko kanalizacijo</d:t>
    </d:r>
    <d:r xmlns:d="http://schemas.openxmlformats.org/spreadsheetml/2006/main">
      <d:rPr>
        <d:sz val="11"/>
        <d:color rgb="FF000000"/>
        <d:rFont val="Arial"/>
      </d:rPr>
      <d:t xml:space="preserve">, kompletno s fazonskimi kosi, spojnim in tesnilnim materialom, skupaj z izdelavo betonske posteljice deb. 10 cm in polnim obbetoniranjem z betonom C25/30 XC0 20 cm nad cevjo ter izvedbo preizkusa vodotesnosti po SIST EN 1610.
- PVC cevi DN 160</d:t>
    </d:r>
  </si>
  <si>
    <d:r xmlns:d="http://schemas.openxmlformats.org/spreadsheetml/2006/main">
      <d:rPr>
        <d:sz val="11"/>
        <d:rFont val="Arial"/>
      </d:rPr>
      <d:t xml:space="preserve">Dobava in polaganje gladke PVC cevi razreda SN8-SRD34 po standardu SIST EN 1401-1 za</d:t>
    </d:r>
    <d:r xmlns:d="http://schemas.openxmlformats.org/spreadsheetml/2006/main">
      <d:rPr>
        <d:b/>
        <d:sz val="11"/>
        <d:color rgb="FF000000"/>
        <d:rFont val="Arial"/>
      </d:rPr>
      <d:t xml:space="preserve"> čisto padavinsko kanalizacijo</d:t>
    </d:r>
    <d:r xmlns:d="http://schemas.openxmlformats.org/spreadsheetml/2006/main">
      <d:rPr>
        <d:sz val="11"/>
        <d:color rgb="FF000000"/>
        <d:rFont val="Arial"/>
      </d:rPr>
      <d:t xml:space="preserve">, kompletno s fazonskimi kosi, spojnim in tesnilnim materialom, skupaj z izdelavo komprimirane </d:t>
    </d:r>
    <d:r xmlns:d="http://schemas.openxmlformats.org/spreadsheetml/2006/main">
      <d:rPr>
        <d:b/>
        <d:sz val="11"/>
        <d:color rgb="FF000000"/>
        <d:rFont val="Arial"/>
      </d:rPr>
      <d:t xml:space="preserve">peščene posteljice </d:t>
    </d:r>
    <d:r xmlns:d="http://schemas.openxmlformats.org/spreadsheetml/2006/main">
      <d:rPr>
        <d:sz val="11"/>
        <d:color rgb="FF000000"/>
        <d:rFont val="Arial"/>
      </d:rPr>
      <d:t xml:space="preserve">deb. 10 cm in polnim obsutjem s komprimiranim peščenim zasipom 20 cm nad temenom ter izvedbo preizkusa vodotesnosti po SIST EN 1610.
- PVC cevi DN 160</d:t>
    </d:r>
  </si>
  <si>
    <d:r xmlns:d="http://schemas.openxmlformats.org/spreadsheetml/2006/main">
      <d:rPr>
        <d:sz val="11"/>
        <d:rFont val="Arial"/>
      </d:rPr>
      <d:t xml:space="preserve">Dobava in polaganje gladke PVC cevi razreda SN8-SRD34 po standardu SIST EN 1401-1 za</d:t>
    </d:r>
    <d:r xmlns:d="http://schemas.openxmlformats.org/spreadsheetml/2006/main">
      <d:rPr>
        <d:b/>
        <d:sz val="11"/>
        <d:color rgb="FF000000"/>
        <d:rFont val="Arial"/>
      </d:rPr>
      <d:t xml:space="preserve"> čisto padavinsko kanalizacijo</d:t>
    </d:r>
    <d:r xmlns:d="http://schemas.openxmlformats.org/spreadsheetml/2006/main">
      <d:rPr>
        <d:sz val="11"/>
        <d:color rgb="FF000000"/>
        <d:rFont val="Arial"/>
      </d:rPr>
      <d:t xml:space="preserve">, kompletno s fazonskimi kosi, spojnim in tesnilnim materialom, skupaj z izdelavo betonske posteljice deb. 10 cm in polnim obbetoniranjem z betonom C25/30 XC0 20 cm nad cevjo ter izvedbo preizkusa vodotesnosti po SIST EN 1610.
- PVC cevi DN 200</d:t>
    </d:r>
  </si>
  <si>
    <d:r xmlns:d="http://schemas.openxmlformats.org/spreadsheetml/2006/main">
      <d:rPr>
        <d:sz val="11"/>
        <d:rFont val="Arial"/>
      </d:rPr>
      <d:t xml:space="preserve">Kompletna izdelava PE revizijskih jaškov, izdelanih skladno s standardom SIST EN 13598-2, nazivnega premera fi 800 mm, globine</d:t>
    </d:r>
    <d:r xmlns:d="http://schemas.openxmlformats.org/spreadsheetml/2006/main">
      <d:rPr>
        <d:b/>
        <d:sz val="11"/>
        <d:color rgb="FF000000"/>
        <d:rFont val="Arial"/>
      </d:rPr>
      <d:t xml:space="preserve"> od 80 do 150 cm,</d:t>
    </d:r>
    <d:r xmlns:d="http://schemas.openxmlformats.org/spreadsheetml/2006/main">
      <d:rPr>
        <d:sz val="11"/>
        <d:color rgb="FF000000"/>
        <d:rFont val="Arial"/>
      </d:rPr>
      <d:t xml:space="preserve"> z izdelavo dna, priključkov, armiranobetonskega razbremenilnega obroča in venca kot ležišče za LTŽ pokrov ter LTŽ pokrov fi 600 mm, D 400 po SIST EN 124-2.</d:t>
    </d:r>
    <d:r xmlns:d="http://schemas.openxmlformats.org/spreadsheetml/2006/main">
      <d:rPr>
        <d:b/>
        <d:sz val="11"/>
        <d:color rgb="FF000000"/>
        <d:rFont val="Arial"/>
      </d:rPr>
      <d:t xml:space="preserve">
Opomba: </d:t>
    </d:r>
    <d:r xmlns:d="http://schemas.openxmlformats.org/spreadsheetml/2006/main">
      <d:rPr>
        <d:sz val="11"/>
        <d:color rgb="FF000000"/>
        <d:rFont val="Arial"/>
      </d:rPr>
      <d:t xml:space="preserve">Betonski razbremenilni obroč in venec s pokrovom  ne smejo biti temeljeni direkto na telo jaška, temveč na utrjeni zasip okrog jaška. Dilatacije med AB ploščo, vencem in PE jaškom morajo ustrezati zahtevam izbranega proizvajalca jaškov. 
Dobava in vgradnja razbremenilnega obroča in venca mora biti upoštevana v enotni ceni dobave in vgradnje LTŽ pokrova (kot npr. sistem LIVAR ali enakovredno).
</d:t>
    </d:r>
    <d:r xmlns:d="http://schemas.openxmlformats.org/spreadsheetml/2006/main">
      <d:rPr>
        <d:b/>
        <d:sz val="11"/>
        <d:color rgb="FF000000"/>
        <d:rFont val="Arial"/>
      </d:rPr>
      <d:t xml:space="preserve">Revizijski jaški RJC1, RJC2 IN RJC3.</d:t>
    </d:r>
  </si>
  <si>
    <d:r xmlns:d="http://schemas.openxmlformats.org/spreadsheetml/2006/main">
      <d:rPr>
        <d:sz val="11"/>
        <d:rFont val="Arial"/>
      </d:rPr>
      <d:t xml:space="preserve">Kompletna izdelava PE revizijskih jaškov, izdelanih skladno s standardom SIST EN 13598-2, nazivnega premera fi 1000 mm, globine</d:t>
    </d:r>
    <d:r xmlns:d="http://schemas.openxmlformats.org/spreadsheetml/2006/main">
      <d:rPr>
        <d:b/>
        <d:sz val="11"/>
        <d:color rgb="FF000000"/>
        <d:rFont val="Arial"/>
      </d:rPr>
      <d:t xml:space="preserve"> od 200 do 250 cm,</d:t>
    </d:r>
    <d:r xmlns:d="http://schemas.openxmlformats.org/spreadsheetml/2006/main">
      <d:rPr>
        <d:sz val="11"/>
        <d:color rgb="FF000000"/>
        <d:rFont val="Arial"/>
      </d:rPr>
      <d:t xml:space="preserve"> z izdelavo dna, priključkov, armiranobetonskega razbremenilnega obroča in venca kot ležišče za LTŽ pokrov ter LTŽ  pokrov fi 600 mm, D400 po SIST EN 124-2.</d:t>
    </d:r>
    <d:r xmlns:d="http://schemas.openxmlformats.org/spreadsheetml/2006/main">
      <d:rPr>
        <d:b/>
        <d:sz val="11"/>
        <d:color rgb="FF000000"/>
        <d:rFont val="Arial"/>
      </d:rPr>
      <d:t xml:space="preserve">
Opomba: </d:t>
    </d:r>
    <d:r xmlns:d="http://schemas.openxmlformats.org/spreadsheetml/2006/main">
      <d:rPr>
        <d:sz val="11"/>
        <d:color rgb="FF000000"/>
        <d:rFont val="Arial"/>
      </d:rPr>
      <d:t xml:space="preserve">Betonski razbremenilni obroč in venec s pokrovom  ne smejo biti temeljeni direkto na telo jaška, temveč na utrjeni zasip okrog jaška. Dilatacije med AB ploščo, vencem in PE jaškom morajo ustrezati zahtevam izbranega proizvajalca jaškov. 
Dobava in vgradnja razbremenilnega obroča in venca mora biti upoštevana v enotni ceni dobave in vgradnje LTŽ pokrova (kot npr. sistem LIVAR ali enakovredno).
</d:t>
    </d:r>
    <d:r xmlns:d="http://schemas.openxmlformats.org/spreadsheetml/2006/main">
      <d:rPr>
        <d:b/>
        <d:sz val="11"/>
        <d:color rgb="FF000000"/>
        <d:rFont val="Arial"/>
      </d:rPr>
      <d:t xml:space="preserve">Revizijski jaški RJC4 in RJC5</d:t>
    </d:r>
  </si>
  <si>
    <d:r xmlns:d="http://schemas.openxmlformats.org/spreadsheetml/2006/main">
      <d:rPr>
        <d:sz val="11"/>
        <d:rFont val="Arial"/>
      </d:rPr>
      <d:t xml:space="preserve">Kompletna izdelava PE revizijskih jaškov, izdelanih skladno s standardom SIST EN 13598-2, nazivnega premera fi 800 mm, globine</d:t>
    </d:r>
    <d:r xmlns:d="http://schemas.openxmlformats.org/spreadsheetml/2006/main">
      <d:rPr>
        <d:b/>
        <d:sz val="11"/>
        <d:color rgb="FF000000"/>
        <d:rFont val="Arial"/>
      </d:rPr>
      <d:t xml:space="preserve"> od 80 do 150 cm,</d:t>
    </d:r>
    <d:r xmlns:d="http://schemas.openxmlformats.org/spreadsheetml/2006/main">
      <d:rPr>
        <d:sz val="11"/>
        <d:color rgb="FF000000"/>
        <d:rFont val="Arial"/>
      </d:rPr>
      <d:t xml:space="preserve"> z izdelavo dna, priključkov, armiranobetonskega razbremenilnega obroča in venca kot ležišče za LTŽ pokrov ter LTŽ pokrov fi 600 mm, B125 po SIST EN 124-2.</d:t>
    </d:r>
    <d:r xmlns:d="http://schemas.openxmlformats.org/spreadsheetml/2006/main">
      <d:rPr>
        <d:b/>
        <d:sz val="11"/>
        <d:color rgb="FF000000"/>
        <d:rFont val="Arial"/>
      </d:rPr>
      <d:t xml:space="preserve">
Opomba: </d:t>
    </d:r>
    <d:r xmlns:d="http://schemas.openxmlformats.org/spreadsheetml/2006/main">
      <d:rPr>
        <d:sz val="11"/>
        <d:color rgb="FF000000"/>
        <d:rFont val="Arial"/>
      </d:rPr>
      <d:t xml:space="preserve">Betonski razbremenilni obroč in venec s pokrovom  ne smejo biti temeljeni direkto na telo jaška, temveč na utrjeni zasip okrog jaška. Dilatacije med AB ploščo, vencem in PE jaškom morajo ustrezati zahtevam izbranega proizvajalca jaškov. 
Dobava in vgradnja razbremenilnega obroča in venca mora biti upoštevana v enotni ceni dobave in vgradnje LTŽ pokrova (kot npr. sistem LIVAR ali enakovredno).                        
</d:t>
    </d:r>
    <d:r xmlns:d="http://schemas.openxmlformats.org/spreadsheetml/2006/main">
      <d:rPr>
        <d:b/>
        <d:sz val="11"/>
        <d:color rgb="FF000000"/>
        <d:rFont val="Arial"/>
      </d:rPr>
      <d:t xml:space="preserve">Revizijski jašek RJC6.</d:t>
    </d:r>
  </si>
  <si>
    <d:r xmlns:d="http://schemas.openxmlformats.org/spreadsheetml/2006/main">
      <d:rPr>
        <d:sz val="11"/>
        <d:rFont val="Arial"/>
      </d:rPr>
      <d:t xml:space="preserve">Kompletna izdelava PE revizijskih jaškov, izdelanih skladno s standardom SIST EN 13598-2, nazivnega premera  fi 600 mm, globine</d:t>
    </d:r>
    <d:r xmlns:d="http://schemas.openxmlformats.org/spreadsheetml/2006/main">
      <d:rPr>
        <d:b/>
        <d:sz val="11"/>
        <d:color rgb="FF000000"/>
        <d:rFont val="Arial"/>
      </d:rPr>
      <d:t xml:space="preserve"> do 100 cm,</d:t>
    </d:r>
    <d:r xmlns:d="http://schemas.openxmlformats.org/spreadsheetml/2006/main">
      <d:rPr>
        <d:sz val="11"/>
        <d:color rgb="FF000000"/>
        <d:rFont val="Arial"/>
      </d:rPr>
      <d:t xml:space="preserve"> z izdelavo dna, priključkov in LTŽ pokrov fi 600 mm, B 125 po SIST EN 124-2 za direktno vgradnjo na cev PE jaška.</d:t>
    </d:r>
    <d:r xmlns:d="http://schemas.openxmlformats.org/spreadsheetml/2006/main">
      <d:rPr>
        <d:b/>
        <d:sz val="11"/>
        <d:color rgb="FF000000"/>
        <d:rFont val="Arial"/>
      </d:rPr>
      <d:t xml:space="preserve">
Opomba: </d:t>
    </d:r>
    <d:r xmlns:d="http://schemas.openxmlformats.org/spreadsheetml/2006/main">
      <d:rPr>
        <d:sz val="11"/>
        <d:color rgb="FF000000"/>
        <d:rFont val="Arial"/>
      </d:rPr>
      <d:t xml:space="preserve">Dobava in vgradnja LTŽ pokrova z vsemi potrebnimi deli na PE jašek po navodilu proizvajalca (kot npr. sistem ZAGOŽEN ali enakovredno).
</d:t>
    </d:r>
    <d:r xmlns:d="http://schemas.openxmlformats.org/spreadsheetml/2006/main">
      <d:rPr>
        <d:b/>
        <d:sz val="11"/>
        <d:color rgb="FF000000"/>
        <d:rFont val="Arial"/>
      </d:rPr>
      <d:t xml:space="preserve">Revizijski jašek RJC7 in RJC8 (odvod kondenza).</d:t>
    </d:r>
  </si>
  <si>
    <d:r xmlns:d="http://schemas.openxmlformats.org/spreadsheetml/2006/main">
      <d:rPr>
        <d:sz val="11"/>
        <d:rFont val="Arial"/>
      </d:rPr>
      <d:t xml:space="preserve">Kompletna izdelava PE cestnih požiralnikov z vtokom v cestišču, izdelanih skladno s standardom SIST EN 13598-2, nazivnega premera fi 500 mm, globine</d:t>
    </d:r>
    <d:r xmlns:d="http://schemas.openxmlformats.org/spreadsheetml/2006/main">
      <d:rPr>
        <d:b/>
        <d:sz val="11"/>
        <d:color rgb="FF000000"/>
        <d:rFont val="Arial"/>
      </d:rPr>
      <d:t xml:space="preserve"> od 150 do 200 cm,</d:t>
    </d:r>
    <d:r xmlns:d="http://schemas.openxmlformats.org/spreadsheetml/2006/main">
      <d:rPr>
        <d:sz val="11"/>
        <d:color rgb="FF000000"/>
        <d:rFont val="Arial"/>
      </d:rPr>
      <d:t xml:space="preserve"> z izdelavo dna, priključkov, armiranobetonskega razbremenilnega obroča in venca ter LTŽ  vtočna rešetka, D 400 po SIST EN 124-2.</d:t>
    </d:r>
    <d:r xmlns:d="http://schemas.openxmlformats.org/spreadsheetml/2006/main">
      <d:rPr>
        <d:b/>
        <d:sz val="11"/>
        <d:color rgb="FF000000"/>
        <d:rFont val="Arial"/>
      </d:rPr>
      <d:t xml:space="preserve">
Opomba: </d:t>
    </d:r>
    <d:r xmlns:d="http://schemas.openxmlformats.org/spreadsheetml/2006/main">
      <d:rPr>
        <d:sz val="11"/>
        <d:color rgb="FF000000"/>
        <d:rFont val="Arial"/>
      </d:rPr>
      <d:t xml:space="preserve">Betonski razbremenilni obroč in venec s pokrovom  ne smejo biti temeljeni direkto na telo jaška, temveč na utrjeni zasip okrog jaška. Dilatacije med AB ploščo, vencem in PE jaškom morajo ustrezati zahtevam izbranega proizvajalca jaškov. 
Dobava in vgradnja razbremenilnega obroča in venca mora biti upoštevana v enotni ceni dobave in vgradnje LTŽ pokrova (kot npr. sistem LIVAR ali enakovredno).
</d:t>
    </d:r>
    <d:r xmlns:d="http://schemas.openxmlformats.org/spreadsheetml/2006/main">
      <d:rPr>
        <d:b/>
        <d:sz val="11"/>
        <d:color rgb="FF000000"/>
        <d:rFont val="Arial"/>
      </d:rPr>
      <d:t xml:space="preserve">Cestni požiralniki CP1 do CP4</d:t>
    </d:r>
  </si>
  <si>
    <d:r xmlns:d="http://schemas.openxmlformats.org/spreadsheetml/2006/main">
      <d:rPr>
        <d:sz val="11"/>
        <d:rFont val="Arial"/>
      </d:rPr>
      <d:t xml:space="preserve">Izdelava, dobava in montaža PE peskolovov, izdelanih skladno s standardom SIST EN 13598-2, nazivnega premera fi 500 mm, za odvod meteorne vode iz strešin, globine </d:t>
    </d:r>
    <d:r xmlns:d="http://schemas.openxmlformats.org/spreadsheetml/2006/main">
      <d:rPr>
        <d:b/>
        <d:sz val="11"/>
        <d:color rgb="FF000000"/>
        <d:rFont val="Arial"/>
      </d:rPr>
      <d:t xml:space="preserve">od 120 do 150 cm</d:t>
    </d:r>
    <d:r xmlns:d="http://schemas.openxmlformats.org/spreadsheetml/2006/main">
      <d:rPr>
        <d:sz val="11"/>
        <d:color rgb="FF000000"/>
        <d:rFont val="Arial"/>
      </d:rPr>
      <d:t xml:space="preserve">, s povoznim LTŽ pokrovom premera fi 500 mm (razred nosilnosti D400) z betonskim vencem, vključno z izdelavo betonskega dna in obdelavo vseh priključkov.
Opomba: Dobava in vgradnja PE pokrova z vsemi potrebnimi deli na PE jašek po navodilu proizvajalca (kot npr. sistem ZAGOŽEN ali enakovredno).
</d:t>
    </d:r>
    <d:r xmlns:d="http://schemas.openxmlformats.org/spreadsheetml/2006/main">
      <d:rPr>
        <d:b/>
        <d:sz val="11"/>
        <d:color rgb="FF000000"/>
        <d:rFont val="Arial"/>
      </d:rPr>
      <d:t xml:space="preserve">Peskolovi PE1, PE3 in PE4</d:t>
    </d:r>
  </si>
  <si>
    <d:r xmlns:d="http://schemas.openxmlformats.org/spreadsheetml/2006/main">
      <d:rPr>
        <d:sz val="11"/>
        <d:rFont val="Arial"/>
      </d:rPr>
      <d:t xml:space="preserve">Izdelava, dobava in montaža PE peskolovov</d:t>
    </d:r>
    <d:r xmlns:d="http://schemas.openxmlformats.org/spreadsheetml/2006/main">
      <d:rPr>
        <d:b/>
        <d:sz val="11"/>
        <d:color rgb="FF000000"/>
        <d:rFont val="Arial"/>
      </d:rPr>
      <d:t xml:space="preserve">,</d:t>
    </d:r>
    <d:r xmlns:d="http://schemas.openxmlformats.org/spreadsheetml/2006/main">
      <d:rPr>
        <d:sz val="11"/>
        <d:color rgb="FF000000"/>
        <d:rFont val="Arial"/>
      </d:rPr>
      <d:t xml:space="preserve"> izdelanih skladno s standardom SIST EN 13598-2, nazivnega premera fi 500 mm, za odvod meteorne vode iz strešin, globine </d:t>
    </d:r>
    <d:r xmlns:d="http://schemas.openxmlformats.org/spreadsheetml/2006/main">
      <d:rPr>
        <d:b/>
        <d:sz val="11"/>
        <d:color rgb="FF000000"/>
        <d:rFont val="Arial"/>
      </d:rPr>
      <d:t xml:space="preserve">od 120 do 150 cm</d:t>
    </d:r>
    <d:r xmlns:d="http://schemas.openxmlformats.org/spreadsheetml/2006/main">
      <d:rPr>
        <d:sz val="11"/>
        <d:color rgb="FF000000"/>
        <d:rFont val="Arial"/>
      </d:rPr>
      <d:t xml:space="preserve">, s PE pohodnimi pokrovi premera fi 500 mm v črni barvi (ravna površina) za direktno vgradnjo na jašek (npr. sistem Zagožen ali enakovredno in enakega oz. višjega cenovnega razreda), vključno z izdelavo betonskega dna in obdelavo vseh priključkov.
Opomba: Dobava in vgradnja PE pokrova z vsemi potrebnimi deli na PE jašek po navodilu proizvajalca (kot npr. sistem ZAGOŽEN ali enakovredno).
</d:t>
    </d:r>
    <d:r xmlns:d="http://schemas.openxmlformats.org/spreadsheetml/2006/main">
      <d:rPr>
        <d:b/>
        <d:sz val="11"/>
        <d:color rgb="FF000000"/>
        <d:rFont val="Arial"/>
      </d:rPr>
      <d:t xml:space="preserve">Peskolov  PE2</d:t>
    </d:r>
  </si>
  <si>
    <d:r xmlns:d="http://schemas.openxmlformats.org/spreadsheetml/2006/main">
      <d:rPr>
        <d:sz val="11"/>
        <d:rFont val="Arial"/>
      </d:rPr>
      <d:t xml:space="preserve">Komplet izdelava</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ponikovalnice </d:t>
    </d:r>
    <d:r xmlns:d="http://schemas.openxmlformats.org/spreadsheetml/2006/main">
      <d:rPr>
        <d:b/>
        <d:sz val="11"/>
        <d:color rgb="FF000000"/>
        <d:rFont val="Arial"/>
      </d:rPr>
      <d:t xml:space="preserve">i</d:t>
    </d:r>
    <d:r xmlns:d="http://schemas.openxmlformats.org/spreadsheetml/2006/main">
      <d:rPr>
        <d:sz val="11"/>
        <d:color rgb="FF000000"/>
        <d:rFont val="Arial"/>
      </d:rPr>
      <d:t xml:space="preserve">z polnih in perforiranih betonskih cevi fi 100 cm, globine </d:t>
    </d:r>
    <d:r xmlns:d="http://schemas.openxmlformats.org/spreadsheetml/2006/main">
      <d:rPr>
        <d:b/>
        <d:sz val="11"/>
        <d:color rgb="FF000000"/>
        <d:rFont val="Arial"/>
      </d:rPr>
      <d:t xml:space="preserve">do 200 cm</d:t>
    </d:r>
    <d:r xmlns:d="http://schemas.openxmlformats.org/spreadsheetml/2006/main">
      <d:rPr>
        <d:sz val="11"/>
        <d:color rgb="FF000000"/>
        <d:rFont val="Arial"/>
      </d:rPr>
      <d:t xml:space="preserve">, z drenažnim nasutjem iz krogel granulacije 32-65 mm ob cevi in 50 cm pod cevjo ponikovalnice, v zaščitenem z ovojem iz geotekstila 200 g/m</d:t>
    </d:r>
    <d:r xmlns:d="http://schemas.openxmlformats.org/spreadsheetml/2006/main">
      <d:rPr>
        <d:vertAlign val="superscript"/>
        <d:sz val="11"/>
        <d:color rgb="FF000000"/>
        <d:rFont val="Arial"/>
      </d:rPr>
      <d:t xml:space="preserve">2</d:t>
    </d:r>
    <d:r xmlns:d="http://schemas.openxmlformats.org/spreadsheetml/2006/main">
      <d:rPr>
        <d:sz val="11"/>
        <d:color rgb="FF000000"/>
        <d:rFont val="Arial"/>
      </d:rPr>
      <d:t xml:space="preserve">. V dnu ponikovalnice položiti tkani geotekstil 200 g/m</d:t>
    </d:r>
    <d:r xmlns:d="http://schemas.openxmlformats.org/spreadsheetml/2006/main">
      <d:rPr>
        <d:vertAlign val="superscript"/>
        <d:sz val="11"/>
        <d:color rgb="FF000000"/>
        <d:rFont val="Arial"/>
      </d:rPr>
      <d:t xml:space="preserve">2</d:t>
    </d:r>
    <d:r xmlns:d="http://schemas.openxmlformats.org/spreadsheetml/2006/main">
      <d:rPr>
        <d:sz val="11"/>
        <d:color rgb="FF000000"/>
        <d:rFont val="Arial"/>
      </d:rPr>
      <d:t xml:space="preserve"> in zasip v deb. 20 cm s filterskim peskom granulacije 4-8mm. Na filterski pesek se položi betonska plošča vel. 40/40/5cm. 
Izdelava tipskega armiranobetonskega venca za jaške iz betonskih cevi, kot ležišče za LTŽ pokrov fi 600 mm, B125 po SIST EN 124-2, skupaj z obdelavo vseh priključkov ter vsemi pomožnimi deli. Dobava in vgradnja venca mora biti upoštevana v enotni ceni dobave in vgradnje LTŽ pokrova (kot npr. sistem LIVAR ali enakovredno).
V enotni ceni mora biti upoštevana tudi izvedba ponikalnega testa, na podlagi katerega se preverijo in potrdijo projektirane lastnosti in  dimenzije ponikalnice.
</d:t>
    </d:r>
    <d:r xmlns:d="http://schemas.openxmlformats.org/spreadsheetml/2006/main">
      <d:rPr>
        <d:b/>
        <d:sz val="11"/>
        <d:color rgb="FF000000"/>
        <d:rFont val="Arial"/>
      </d:rPr>
      <d:t xml:space="preserve">Ponikovalnica PO2</d:t>
    </d:r>
  </si>
  <si>
    <d:r xmlns:d="http://schemas.openxmlformats.org/spreadsheetml/2006/main">
      <d:rPr>
        <d:sz val="11"/>
        <d:rFont val="Arial"/>
      </d:rPr>
      <d:t xml:space="preserve">Komplet izdelava ponikovalnice iz polnih in perforiranih betonskih cevi fi 100 cm, globine </d:t>
    </d:r>
    <d:r xmlns:d="http://schemas.openxmlformats.org/spreadsheetml/2006/main">
      <d:rPr>
        <d:b/>
        <d:sz val="11"/>
        <d:color rgb="FF000000"/>
        <d:rFont val="Arial"/>
      </d:rPr>
      <d:t xml:space="preserve">do 400 cm</d:t>
    </d:r>
    <d:r xmlns:d="http://schemas.openxmlformats.org/spreadsheetml/2006/main">
      <d:rPr>
        <d:sz val="11"/>
        <d:color rgb="FF000000"/>
        <d:rFont val="Arial"/>
      </d:rPr>
      <d:t xml:space="preserve">, z drenažnim nasutjem iz krogel granulacije 32-65 mm ob cevi in 50 cm pod cevjo ponikovalnice, v zaščitenem z ovojem iz geotekstila 200 g/m</d:t>
    </d:r>
    <d:r xmlns:d="http://schemas.openxmlformats.org/spreadsheetml/2006/main">
      <d:rPr>
        <d:vertAlign val="superscript"/>
        <d:sz val="11"/>
        <d:color rgb="FF000000"/>
        <d:rFont val="Arial"/>
      </d:rPr>
      <d:t xml:space="preserve">2</d:t>
    </d:r>
    <d:r xmlns:d="http://schemas.openxmlformats.org/spreadsheetml/2006/main">
      <d:rPr>
        <d:sz val="11"/>
        <d:color rgb="FF000000"/>
        <d:rFont val="Arial"/>
      </d:rPr>
      <d:t xml:space="preserve">. V dnu ponikovalnice položiti tkani geotekstil 200 g/m</d:t>
    </d:r>
    <d:r xmlns:d="http://schemas.openxmlformats.org/spreadsheetml/2006/main">
      <d:rPr>
        <d:vertAlign val="superscript"/>
        <d:sz val="11"/>
        <d:color rgb="FF000000"/>
        <d:rFont val="Arial"/>
      </d:rPr>
      <d:t xml:space="preserve">2</d:t>
    </d:r>
    <d:r xmlns:d="http://schemas.openxmlformats.org/spreadsheetml/2006/main">
      <d:rPr>
        <d:sz val="11"/>
        <d:color rgb="FF000000"/>
        <d:rFont val="Arial"/>
      </d:rPr>
      <d:t xml:space="preserve"> in zasip v deb. 20 cm s filterskim peskom granulacije 4-8mm. Na filterski pesek se položi betonska plošča vel. 40/40/5cm. 
Izdelava tipskega armiranobetonskega venca za jaške iz betonskih cevi, kot ležišče za LTŽ pokrov fi 600 mm, B125 po SIST EN 124-2, skupaj z obdelavo vseh priključkov ter vsemi pomožnimi deli. Dobava in vgradnja venca mora biti upoštevana v enotni ceni dobave in vgradnje LTŽ pokrova (kot npr. sistem LIVAR ali enakovredno).
V enotni ceni mora biti upoštevana tudi izvedba ponikalnega testa, na podlagi katerega se preverijo in potrdijo projektirane lastnosti in  dimenzije ponikalnice.
</d:t>
    </d:r>
    <d:r xmlns:d="http://schemas.openxmlformats.org/spreadsheetml/2006/main">
      <d:rPr>
        <d:b/>
        <d:sz val="11"/>
        <d:color rgb="FF000000"/>
        <d:rFont val="Arial"/>
      </d:rPr>
      <d:t xml:space="preserve">Ponikovalnica PO3</d:t>
    </d:r>
  </si>
  <si>
    <d:r xmlns:d="http://schemas.openxmlformats.org/spreadsheetml/2006/main">
      <d:rPr>
        <d:sz val="11"/>
        <d:rFont val="Arial"/>
      </d:rPr>
      <d:t xml:space="preserve">Kompletna izvedba za cel kanalizacijski sistem ČISTE PADAVINSKE VODE:
~ geodetski posnetek osi, premera in višine temena cevi pred zasutjem,
~ geodetski posnetek pozicij in višin pokrovov, dna, vtokov ter iztokov na revizijskih jaških in ostalih elementih sistema pred zasutjem,
~ vnos tras v zbirno karto komunalnih vodov in v vzdolžni profil,
~ predaja naročniku v grafični in digitalni obliki kot podloga za izdelavo projekta izvedenih del (PID).</d:t>
    </d:r>
    <d:r xmlns:d="http://schemas.openxmlformats.org/spreadsheetml/2006/main">
      <d:rPr>
        <d:b/>
        <d:sz val="11"/>
        <d:color rgb="FF000000"/>
        <d:rFont val="Arial"/>
      </d:rPr>
      <d:t xml:space="preserve"> </d:t>
    </d:r>
  </si>
  <si>
    <t>KANALIZACIJA ODPADNE KOMUNALNE VODE</t>
  </si>
  <si>
    <d:r xmlns:d="http://schemas.openxmlformats.org/spreadsheetml/2006/main">
      <d:rPr>
        <d:sz val="11"/>
        <d:rFont val="Arial"/>
      </d:rPr>
      <d:t xml:space="preserve">Dobava in polaganje gladke PVC cevi razreda SN8-SRD34 po standardu SIST EN 1401-1 za</d:t>
    </d:r>
    <d:r xmlns:d="http://schemas.openxmlformats.org/spreadsheetml/2006/main">
      <d:rPr>
        <d:b/>
        <d:sz val="11"/>
        <d:color rgb="FF000000"/>
        <d:rFont val="Arial"/>
      </d:rPr>
      <d:t xml:space="preserve"> odpadno komunakne kanalizacijo</d:t>
    </d:r>
    <d:r xmlns:d="http://schemas.openxmlformats.org/spreadsheetml/2006/main">
      <d:rPr>
        <d:sz val="11"/>
        <d:color rgb="FF000000"/>
        <d:rFont val="Arial"/>
      </d:rPr>
      <d:t xml:space="preserve"> (gravitacijski vod) z izdelavo betonske posteljice deb. 10 cm in polnim obbetoniranjem z betonom C25/30 XC0 20 cm nad cevjo ter izvedbo preizkusa vodotesnosti po SIST EN 1610.
- PVC cevi DN 160</d:t>
    </d:r>
  </si>
  <si>
    <d:r xmlns:d="http://schemas.openxmlformats.org/spreadsheetml/2006/main">
      <d:rPr>
        <d:sz val="11"/>
        <d:rFont val="Arial"/>
      </d:rPr>
      <d:t xml:space="preserve">Dobava in polaganje gladke polietilenske cevi PE fi50 x 4,6  mm - PN16</d:t>
    </d:r>
    <d:r xmlns:d="http://schemas.openxmlformats.org/spreadsheetml/2006/main">
      <d:rPr>
        <d:b/>
        <d:sz val="11"/>
        <d:color rgb="FF000000"/>
        <d:rFont val="Arial"/>
      </d:rPr>
      <d:t xml:space="preserve"> za tlačni vod</d:t>
    </d:r>
    <d:r xmlns:d="http://schemas.openxmlformats.org/spreadsheetml/2006/main">
      <d:rPr>
        <d:sz val="11"/>
        <d:color rgb="FF000000"/>
        <d:rFont val="Arial"/>
      </d:rPr>
      <d:t xml:space="preserve"> </d:t>
    </d:r>
    <d:r xmlns:d="http://schemas.openxmlformats.org/spreadsheetml/2006/main">
      <d:rPr>
        <d:b/>
        <d:sz val="11"/>
        <d:color rgb="FF000000"/>
        <d:rFont val="Arial"/>
      </d:rPr>
      <d:t xml:space="preserve">odpadne komunalne kanalizacije</d:t>
    </d:r>
    <d:r xmlns:d="http://schemas.openxmlformats.org/spreadsheetml/2006/main">
      <d:rPr>
        <d:sz val="11"/>
        <d:color rgb="FF000000"/>
        <d:rFont val="Arial"/>
      </d:rPr>
      <d:t xml:space="preserve"> kompletno s fazonskimi kosi, spojnim in tesnilnim materialom,skupaj z izdelavo komprimirane peščene posteljice deb. 10 cm in polnim obsutjem s komprimiranim peščenim zasipom 20 cm nad temenom ter izvedbo preizkusa vodotesnosti po SIST EN 1610.</d:t>
    </d:r>
  </si>
  <si>
    <d:r xmlns:d="http://schemas.openxmlformats.org/spreadsheetml/2006/main">
      <d:rPr>
        <d:sz val="11"/>
        <d:rFont val="Arial"/>
      </d:rPr>
      <d:t xml:space="preserve">Dobava in položitev dodatnih zaščitnih PEHD cevi fi 125 na betonsko podlago za potrebe prehoda cevi pod obstoječim kabelskim kanalom in kabelskimi bloki, kompletno z distančniki, spojkami, pokrovi, tesnenjem in vsemi potrebnimi deli.</d:t>
    </d:r>
  </si>
  <si>
    <d:r xmlns:d="http://schemas.openxmlformats.org/spreadsheetml/2006/main">
      <d:rPr>
        <d:sz val="11"/>
        <d:rFont val="Arial"/>
      </d:rPr>
      <d:t xml:space="preserve">Dobava in vgrajevanje betona v nearmirane konstrukcije preseka 0,20 - 0,30 m3/m2-m; z vsemi pomožnimi deli in prenosi do mesta vgraditve;</d:t>
    </d:r>
    <d:r xmlns:d="http://schemas.openxmlformats.org/spreadsheetml/2006/main">
      <d:rPr>
        <d:b/>
        <d:sz val="11"/>
        <d:color rgb="FF000000"/>
        <d:rFont val="Arial"/>
      </d:rPr>
      <d:t xml:space="preserve"> podbetoniranje - posteljica in obbetoniranje cevi do obstoječih infrastrukturnih vodov</d:t>
    </d:r>
    <d:r xmlns:d="http://schemas.openxmlformats.org/spreadsheetml/2006/main">
      <d:rPr>
        <d:sz val="11"/>
        <d:color rgb="FF000000"/>
        <d:rFont val="Arial"/>
      </d:rPr>
      <d:t xml:space="preserve">
~Beton C20/25 X0
~Podbetoniranje in obbetoniranje pod kabelskim kanalom in kabelskim blokom po položitvi zaščitnih cevi</d:t>
    </d:r>
  </si>
  <si>
    <d:r xmlns:d="http://schemas.openxmlformats.org/spreadsheetml/2006/main">
      <d:rPr>
        <d:sz val="11"/>
        <d:rFont val="Arial"/>
      </d:rPr>
      <d:t xml:space="preserve">Kompletna izdelava PE revizijskih jaškov, izdelanih skladno s standardom SIST EN 13598-2, nazivnega premera fi 800 mm, globine</d:t>
    </d:r>
    <d:r xmlns:d="http://schemas.openxmlformats.org/spreadsheetml/2006/main">
      <d:rPr>
        <d:b/>
        <d:sz val="11"/>
        <d:color rgb="FF000000"/>
        <d:rFont val="Arial"/>
      </d:rPr>
      <d:t xml:space="preserve"> od 100 do 150 cm,</d:t>
    </d:r>
    <d:r xmlns:d="http://schemas.openxmlformats.org/spreadsheetml/2006/main">
      <d:rPr>
        <d:sz val="11"/>
        <d:color rgb="FF000000"/>
        <d:rFont val="Arial"/>
      </d:rPr>
      <d:t xml:space="preserve"> z izdelavo dna, priključkov, armiranobetonskega razbremenilnega obroča in venca kot ležišče za LTŽ pokrov ter LTŽ pokrov fi 600 mm, D 400 po SIST EN 124-2.</d:t>
    </d:r>
    <d:r xmlns:d="http://schemas.openxmlformats.org/spreadsheetml/2006/main">
      <d:rPr>
        <d:b/>
        <d:sz val="11"/>
        <d:color rgb="FF000000"/>
        <d:rFont val="Arial"/>
      </d:rPr>
      <d:t xml:space="preserve">
Opomba: </d:t>
    </d:r>
    <d:r xmlns:d="http://schemas.openxmlformats.org/spreadsheetml/2006/main">
      <d:rPr>
        <d:sz val="11"/>
        <d:color rgb="FF000000"/>
        <d:rFont val="Arial"/>
      </d:rPr>
      <d:t xml:space="preserve">Betonski razbremenilni obroč in venec s pokrovom  ne smejo biti temeljeni direkto na telo jaška, temveč na utrjeni zasip okrog jaška. Dilatacije med AB ploščo, vencem in PE jaškom morajo ustrezati zahtevam izbranega proizvajalca jaškov. 
Dobava in vgradnja razbremenilnega obroča in venca mora biti upoštevana v enotni ceni dobave in vgradnje LTŽ pokrova (kot npr. sistem LIVAR ali enakovredno).
</d:t>
    </d:r>
    <d:r xmlns:d="http://schemas.openxmlformats.org/spreadsheetml/2006/main">
      <d:rPr>
        <d:b/>
        <d:sz val="11"/>
        <d:color rgb="FF000000"/>
        <d:rFont val="Arial"/>
      </d:rPr>
      <d:t xml:space="preserve">Revizijski jašek JF1</d:t>
    </d:r>
  </si>
  <si>
    <d:r xmlns:d="http://schemas.openxmlformats.org/spreadsheetml/2006/main">
      <d:rPr>
        <d:sz val="11"/>
        <d:rFont val="Arial"/>
      </d:rPr>
      <d:t xml:space="preserve">Kompletna izdelava PE revizijskih jaškov, izdelanih skladno s standardom SIST EN 13598-2, nazivnega premera fi 1000 mm, globine</d:t>
    </d:r>
    <d:r xmlns:d="http://schemas.openxmlformats.org/spreadsheetml/2006/main">
      <d:rPr>
        <d:b/>
        <d:sz val="11"/>
        <d:color rgb="FF000000"/>
        <d:rFont val="Arial"/>
      </d:rPr>
      <d:t xml:space="preserve"> od 150 do 200 cm,</d:t>
    </d:r>
    <d:r xmlns:d="http://schemas.openxmlformats.org/spreadsheetml/2006/main">
      <d:rPr>
        <d:sz val="11"/>
        <d:color rgb="FF000000"/>
        <d:rFont val="Arial"/>
      </d:rPr>
      <d:t xml:space="preserve"> z izdelavo dna, priključkov, armiranobetonskega razbremenilnega obroča in venca kot ležišče za LTŽ pokrov ter LTŽ pokrov fi 600 mm, D 400 po SIST EN 124-2.</d:t>
    </d:r>
    <d:r xmlns:d="http://schemas.openxmlformats.org/spreadsheetml/2006/main">
      <d:rPr>
        <d:b/>
        <d:sz val="11"/>
        <d:color rgb="FF000000"/>
        <d:rFont val="Arial"/>
      </d:rPr>
      <d:t xml:space="preserve">
Opomba: </d:t>
    </d:r>
    <d:r xmlns:d="http://schemas.openxmlformats.org/spreadsheetml/2006/main">
      <d:rPr>
        <d:sz val="11"/>
        <d:color rgb="FF000000"/>
        <d:rFont val="Arial"/>
      </d:rPr>
      <d:t xml:space="preserve">Betonski razbremenilni obroč in venec s pokrovom  ne smejo biti temeljeni direkto na telo jaška, temveč na utrjeni zasip okrog jaška. Dilatacije med AB ploščo, vencem in PE jaškom morajo ustrezati zahtevam izbranega proizvajalca jaškov. 
Dobava in vgradnja razbremenilnega obroča in venca mora biti upoštevana v enotni ceni dobave in vgradnje LTŽ pokrova (kot npr. sistem LIVAR ali enakovredno).
</d:t>
    </d:r>
    <d:r xmlns:d="http://schemas.openxmlformats.org/spreadsheetml/2006/main">
      <d:rPr>
        <d:b/>
        <d:sz val="11"/>
        <d:color rgb="FF000000"/>
        <d:rFont val="Arial"/>
      </d:rPr>
      <d:t xml:space="preserve">Revizijski jašek JF2</d:t>
    </d:r>
  </si>
  <si>
    <d:r xmlns:d="http://schemas.openxmlformats.org/spreadsheetml/2006/main">
      <d:rPr>
        <d:sz val="11"/>
        <d:rFont val="Arial"/>
      </d:rPr>
      <d:t xml:space="preserve">Kompletna izvedba ČRPALNEGA JAŠKA iz polietilena, razred obremenitve B125 po SIST EN 124 (vgradnja v travi), primernega za neposredno vgradnjo v zemljo (npr. ACO Multi MAX-F Duo ali enakovredno, enakega ali višjega cenovnega razreda).
Jašek mora biti dobavljen v kompletu z dvema potopnima črpalkama (100% rezerva), dvižnim drogom z verigo, pokrovom in nastavki za izvedbo priključkov za gravitacijski in tlačni vod, ter smradotesnim pokrovom vijačene izvedbe.
Globina vgradnje je 3 m.
Opomba: V enotni ceni črpalnih jaškov drugih proizvajalcev mora biti vključena tudi izvedba prehodnih kosov, če priključki izbranega črpališča ne ustrezajo nazivnim premerom kanalizacijskih cevi v projektni dokumentaciji.
Iztok iz izbranega črpalnega jaška mora omogočati priključek tlačnega voda na v projektu predvideni globini (cca 2 m).
</d:t>
    </d:r>
    <d:r xmlns:d="http://schemas.openxmlformats.org/spreadsheetml/2006/main">
      <d:rPr>
        <d:b/>
        <d:sz val="11"/>
        <d:color rgb="FF000000"/>
        <d:rFont val="Arial"/>
      </d:rPr>
      <d:t xml:space="preserve">Črpališče ČJ</d:t>
    </d:r>
  </si>
  <si>
    <d:r xmlns:d="http://schemas.openxmlformats.org/spreadsheetml/2006/main">
      <d:rPr>
        <d:sz val="11"/>
        <d:rFont val="Arial"/>
      </d:rPr>
      <d:t xml:space="preserve">Kompletna izvedba priključka tlačnega voda PE fi50 x 4,6  mm - PN16 na obstoječi betonski jašek: vključno z izdelavo preboja, zidarsko obdelavo in tesnitvijo preboja.</d:t>
    </d:r>
  </si>
  <si>
    <d:r xmlns:d="http://schemas.openxmlformats.org/spreadsheetml/2006/main">
      <d:rPr>
        <d:sz val="11"/>
        <d:rFont val="Arial"/>
      </d:rPr>
      <d:t xml:space="preserve">Kompletna izvedba za cel kanalizacijski sistem ODPADNE KOMUNALNE KANALIZACIJE:
~ geodetski posnetek osi, premera in višine temena cevi pred zasutjem,
~ geodetski posnetek pozicij in višin pokrovov, dna, vtokov ter iztokov na revizijskih jaških in ostalih elementih sistema pred zasutjem,
~ vnos tras v zbirno karto komunalnih vodov in v vzdolžni profil,
~ predaja naročniku v grafični in digitalni obliki kot podloga za izdelavo projekta izvedenih del (PID).</d:t>
    </d:r>
    <d:r xmlns:d="http://schemas.openxmlformats.org/spreadsheetml/2006/main">
      <d:rPr>
        <d:b/>
        <d:sz val="11"/>
        <d:color rgb="FF000000"/>
        <d:rFont val="Arial"/>
      </d:rPr>
      <d:t xml:space="preserve"> </d:t>
    </d:r>
  </si>
  <si>
    <t>VODOVOD - GRADBENA DELA</t>
  </si>
  <si>
    <d:r xmlns:d="http://schemas.openxmlformats.org/spreadsheetml/2006/main">
      <d:rPr>
        <d:sz val="11"/>
        <d:rFont val="Arial"/>
      </d:rPr>
      <d:t xml:space="preserve">Splošna opomba za vse betonske konstrukcije;
~ vsi vgrajeni betoni morajo izpolnjevati zahteve SIST EN 206:2013+A1:2016, SIST 1026  in SIST EN 1992-1-1; in biti vgrajen skladno s SIST EN 13670
~ za vse betonske konstrukcije velja zahteva za 2. izvedbeni razred in 1. tolerančni razred po SIST EN 13670 in nacionalnem dodatku, kar je potrebno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potrebno upoštevati pri izbiri opažev:
- vidne površine
</d:t>
    </d:r>
    <d:r xmlns:d="http://schemas.openxmlformats.org/spreadsheetml/2006/main">
      <d:rPr>
        <d:sz val="11"/>
        <d:color rgb="FF000000"/>
        <d:rFont val="Arial"/>
      </d:rPr>
      <d:t xml:space="preserve">• opažene površine osnovna/VB2
• neopažene površine osnovna</d:t>
    </d:r>
    <d:r xmlns:d="http://schemas.openxmlformats.org/spreadsheetml/2006/main">
      <d:rPr>
        <d:b/>
        <d:sz val="11"/>
        <d:color rgb="FF000000"/>
        <d:rFont val="Arial"/>
      </d:rPr>
      <d:t xml:space="preserve">
- nevidne površine:
</d:t>
    </d:r>
    <d:r xmlns:d="http://schemas.openxmlformats.org/spreadsheetml/2006/main">
      <d:rPr>
        <d:sz val="11"/>
        <d:color rgb="FF000000"/>
        <d:rFont val="Arial"/>
      </d:rPr>
      <d:t xml:space="preserve">• opažene: enostavna/VB0
• neopažene: enostavna</d:t>
    </d:r>
  </si>
  <si>
    <d:r xmlns:d="http://schemas.openxmlformats.org/spreadsheetml/2006/main">
      <d:rPr>
        <d:sz val="11"/>
        <d:rFont val="Arial"/>
      </d:rPr>
      <d:t xml:space="preserve">Dobava in položitev dodatnih zaščitnih PEHD cevi fi 125 na betonsko podlago za potrebe prehoda cevi pod obstoječim kabelskim kanalom in kabelskimi bloki, kompletno z distančniki, spojkami, pokrovi, tesnenjem in vsemi potrebnimi deli; položitev cevi mora pred zalitjem z betonom prevzeti izvajalec strojnoinštalacijskih del. </d:t>
    </d:r>
  </si>
  <si>
    <d:r xmlns:d="http://schemas.openxmlformats.org/spreadsheetml/2006/main">
      <d:rPr>
        <d:sz val="11"/>
        <d:rFont val="Arial"/>
      </d:rPr>
      <d:t xml:space="preserve">Izdelava okroglega preboja premera 150 mm v dvostransko armirani betonski steni debeline 20 cm (premer armature manj od 14 mm)</d:t>
    </d:r>
  </si>
  <si>
    <d:r xmlns:d="http://schemas.openxmlformats.org/spreadsheetml/2006/main">
      <d:rPr>
        <d:sz val="11"/>
        <d:rFont val="Arial"/>
      </d:rPr>
      <d:t xml:space="preserve">Kompletna obdelava in tesnjenje preboja premera 150 mm skozi armirano betonsko steno debeline 20 cm z ekspanzijsko vodotesno cementno malto po položitvi vodovodne cevi PEHD fi 40 mm, vključno z vsemi pomožnimi deli in materialom.</d:t>
    </d:r>
  </si>
  <si>
    <t>VODOVODNI VENTILSKI JAŠEK</t>
  </si>
  <si>
    <d:r xmlns:d="http://schemas.openxmlformats.org/spreadsheetml/2006/main">
      <d:rPr>
        <d:sz val="11"/>
        <d:rFont val="Arial"/>
      </d:rPr>
      <d:t xml:space="preserve">Dobava in vgradnja PEHD cevi DN 110 cm, dolžine 50 cm - kot ponikovalnica v dno kabelskega jaška različnih dimenzij, vključno z nasutjem iz gramoznih krogel fi 30-50 mm, dim. 50x50x50 cm in v zaščitnem ovoju iz geotekstila (glej detalj)</d:t>
    </d:r>
  </si>
  <si>
    <d:r xmlns:d="http://schemas.openxmlformats.org/spreadsheetml/2006/main">
      <d:rPr>
        <d:sz val="11"/>
        <d:rFont val="Arial"/>
      </d:rPr>
      <d:t xml:space="preserve">Opomba - velja za vse opaže: Zahteve za obdelavo površin so podane v poglavju BETONSKA DELA</d:t>
    </d:r>
  </si>
  <si>
    <d:r xmlns:d="http://schemas.openxmlformats.org/spreadsheetml/2006/main">
      <d:rPr>
        <d:sz val="11"/>
        <d:rFont val="Arial"/>
      </d:rPr>
      <d:t xml:space="preserve">Opaž krovne plošče, debeline 20 cm, s podporami cca 2,10 m višine; opažanje, razopažanje in čiščenje.
~opaž betonske plošče; vidne površine</d:t>
    </d:r>
  </si>
  <si>
    <d:r xmlns:d="http://schemas.openxmlformats.org/spreadsheetml/2006/main">
      <d:rPr>
        <d:sz val="11"/>
        <d:rFont val="Arial"/>
      </d:rPr>
      <d:t xml:space="preserve">Opaž z odprtinami za prehode instalacij (cevovodi, priključki na ozemljilno mrežo ipd.) in raznih manjših elementov z enkratno uporabo lesa. </d:t>
    </d:r>
    <d:r xmlns:d="http://schemas.openxmlformats.org/spreadsheetml/2006/main">
      <d:rPr>
        <d:b/>
        <d:sz val="11"/>
        <d:color rgb="FF000000"/>
        <d:rFont val="Arial"/>
      </d:rPr>
      <d:t xml:space="preserve">Ocena!</d:t>
    </d:r>
  </si>
  <si>
    <t>POKROV JAŠKA IN VAROVALNA LESTEV</t>
  </si>
  <si>
    <d:r xmlns:d="http://schemas.openxmlformats.org/spreadsheetml/2006/main">
      <d:rPr>
        <d:sz val="11"/>
        <d:rFont val="Arial"/>
      </d:rPr>
      <d:t xml:space="preserve">Dobava in vgradnja po meri izdelanega pokrova (npr. InboxVrbovšek, tip A ali enakovredno), v celoti izdelanega iz nerjavnega jekla trdnostnega razreda 1.4301 po SIST EN10088-1 do SIST EN 10088-3 oz. AISI 304, na spodnji površini toplotno izoliranega s toplotno izolacijo debeline minimalno 5 cm.
Pokrov mora imeti nedrsečo zgornjo površino in mora biti opremljen z:
~ nesnemljivimi tečaji in omejevalno verigo
~ pnevmatskim ali hidravličnim sistemom za lažje odpiranje
~ z zaklepnim mehanizmom.
Nosilnost pokrova: 500 kg
Pritrjevanje na betonsko konstrukcijo se izvede z mehanskimi sidrnimi vijaki za naknadno vgradnjo, izdelanimi iz nerjavnega jekla (npr. sistem HILTI HST3-R ali enakovredno). Vgradnja se vrši po navodilih izbranega proizvajalca pokrovov.
~svetla dimenzija odprtine jaška je 600x1250 mm
~pokrov se vgradi skladno z navodili izbranega proizvajalca</d:t>
    </d:r>
  </si>
  <si>
    <d:r xmlns:d="http://schemas.openxmlformats.org/spreadsheetml/2006/main">
      <d:rPr>
        <d:sz val="11"/>
        <d:rFont val="Arial"/>
      </d:rPr>
      <d:t xml:space="preserve">Dobava in montaža varovalnih lestev s sistemom varovanja proti padcu, kot npr. Faba A12 ali Turvatikas ali enakovredno in enakega ali višjega cenovnega razreda: 
~ tipska inox varovalna klasična lestev (vertikalno držalo levo in desno) s sredinskim varovalnim drsnim profilom (kot Faba A12 ali Turvatikas PTBJ/K, inox izvedba AISI316 ali 1.4571) z vsemi pripadajočimi elementi, potrebnimi za montiranje in uporabo varovalne lestve skladno s predpisi (vsi varovalni elementi, zaskočni deli, vstopni in izstopni segmenti, vsi pritrdilni deli in podkonstrucija, ipd.).
~sidranje v konstrukcijo jaška po detajlu izbranega proizvajalca z mehanskimi sidrnimi vijaki za naknadno vgradnjo, kot npr. HILTI HST3-R ali enakovredno
Vsi deli varovalne lestve morajo biti v skladu z EN ISO 14122-4. Delavniško dokumentacijo mora izdelati dobavitelj.
~ premošča se višinska razlika cca 2,50 m, lestev montirana na AB steno jaška 
~ dobava prenosne dostopne tirnice za sistem, ki mora biti enak kot pri novih kabelskih jaških, je upoštevana v poglavju KABELSKI JAŠKI, KANALIZACIJA IN KINETE
VSE MERE JE POTREBNO PREVERITI NA OBJEKTU!</d:t>
    </d:r>
  </si>
  <si>
    <t>GRADBENA DELA ZA RAZSVETLJAVO</t>
  </si>
  <si>
    <t xml:space="preserve">RUŠITVENA DELA-upoštevana v poglavju  Rušitvena dela</t>
  </si>
  <si>
    <d:r xmlns:d="http://schemas.openxmlformats.org/spreadsheetml/2006/main">
      <d:rPr>
        <d:sz val="11"/>
        <d:rFont val="Arial"/>
      </d:rPr>
      <d:t xml:space="preserve">Ponovna montaža jeklenih stebrov cestnih svetilk (višine do 5 m), komplet z dostavo iz začasne deponije, ter vsem potrebnim materialom za montažo. </d:t>
    </d:r>
  </si>
  <si>
    <d:r xmlns:d="http://schemas.openxmlformats.org/spreadsheetml/2006/main">
      <d:rPr>
        <d:sz val="11"/>
        <d:rFont val="Arial"/>
      </d:rPr>
      <d:t xml:space="preserve">Dobava in montaža novega tipskega montažnega temelja s sidri (kot npr. VALMONT F-100V/30 ali enakovredno), primernega za temeljenje kandelabrov višine do 5 m v veterni coni 1 po SIST EN 1991-4, komplet s pripravo podlage - podložni beton ter zalitjem sider oz. stebra cestne svetilke.
</d:t>
    </d:r>
  </si>
  <si>
    <t>ELEKTRIČNE POLNILNICE - GRADBENA DELA</t>
  </si>
  <si>
    <d:r xmlns:d="http://schemas.openxmlformats.org/spreadsheetml/2006/main">
      <d:rPr>
        <d:sz val="11"/>
        <d:rFont val="Arial"/>
      </d:rPr>
      <d:t xml:space="preserve">OPOMBA: Količine v nadaljevanju veljajo za 2 (dva) temelja električnih polnilnic.</d:t>
    </d:r>
  </si>
  <si>
    <d:r xmlns:d="http://schemas.openxmlformats.org/spreadsheetml/2006/main">
      <d:rPr>
        <d:sz val="11"/>
        <d:rFont val="Arial"/>
      </d:rPr>
      <d:t xml:space="preserve">Splošna opomba za vse betonske konstrukcije;
~ vsi vgrajeni betoni morajo izpolnjevati zahteve SIST EN 206:2013+A1:2016, SIST 1026  in SIST EN 1992-1-1; in biti vgrajen skladno s SIST EN 13670
~ za vse betonske konstrukcije velja zahteva za 2. izvedbeni razred in 1. tolerančni razred po SIST EN 13670 in nacionalnem dodatku, kar je potrebno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potrebno upoštevati pri izbiri opažev:
- vidne površine
</d:t>
    </d:r>
    <d:r xmlns:d="http://schemas.openxmlformats.org/spreadsheetml/2006/main">
      <d:rPr>
        <d:sz val="11"/>
        <d:color rgb="FF000000"/>
        <d:rFont val="Arial"/>
      </d:rPr>
      <d:t xml:space="preserve">• opažene površine enostavna/VB2
• neopažene površine: posebna - zagladitev površine z dodatno zahtevo za ravnost po DIN 18202 (tol. ravnosti za površine brez nadaljnjih obdelav) oz.
Tol. ravnosti (mm)/Razdalja med točkami merjenja (mm) = 2/0,1; 4/1; 10/4; 12/10; 15/15.</d:t>
    </d:r>
    <d:r xmlns:d="http://schemas.openxmlformats.org/spreadsheetml/2006/main">
      <d:rPr>
        <d:b/>
        <d:sz val="11"/>
        <d:color rgb="FF000000"/>
        <d:rFont val="Arial"/>
      </d:rPr>
      <d:t xml:space="preserve">
- nevidne površine:
</d:t>
    </d:r>
    <d:r xmlns:d="http://schemas.openxmlformats.org/spreadsheetml/2006/main">
      <d:rPr>
        <d:sz val="11"/>
        <d:color rgb="FF000000"/>
        <d:rFont val="Arial"/>
      </d:rPr>
      <d:t xml:space="preserve">• opažene: osnovna/VB0
• neopažene: osnovna</d:t>
    </d:r>
  </si>
  <si>
    <d:r xmlns:d="http://schemas.openxmlformats.org/spreadsheetml/2006/main">
      <d:rPr>
        <d:sz val="11"/>
        <d:rFont val="Arial"/>
      </d:rPr>
      <d:t xml:space="preserve">Dobava in vgradnja betona v armirane konstrukcije preseka nado 0.30 m3/m2-m; vključno z izdelavo vseh cevnih prebojev za kabelsko kanalizacijo; z vsemi pomožnimi deli in prenosi do mesta vgraditve.:</d:t>
    </d:r>
    <d:r xmlns:d="http://schemas.openxmlformats.org/spreadsheetml/2006/main">
      <d:rPr>
        <d:b/>
        <d:sz val="11"/>
        <d:color rgb="FF000000"/>
        <d:rFont val="Arial"/>
      </d:rPr>
      <d:t xml:space="preserve"> blok temelj električne polnilnice  </d:t>
    </d:r>
    <d:r xmlns:d="http://schemas.openxmlformats.org/spreadsheetml/2006/main">
      <d:rPr>
        <d:sz val="11"/>
        <d:color rgb="FF000000"/>
        <d:rFont val="Arial"/>
      </d:rPr>
      <d:t xml:space="preserve">
• beton C 30/37-XC4-XF4-XD3, Cl 0,2, Dmax=16mm, krovni sloj 4 cm</d:t>
    </d:r>
  </si>
  <si>
    <d:r xmlns:d="http://schemas.openxmlformats.org/spreadsheetml/2006/main">
      <d:rPr>
        <d:sz val="11"/>
        <d:rFont val="Arial"/>
      </d:rPr>
      <d:t xml:space="preserve">Dobava in vgradnja fleksibilnih PEHD cevi DN 125 cm, dolžine cca 150 cm; vgradnja v opaž blok temelja za potrebe priključevanja na kabelsko kanalizacijo; krivljenje po detajlu na risbi (notranji radij krivljenja min. 50 cm).
Cevi so do izvedbe priključka in montaže polnine omarice na konceh zaprte s tipskimi tesnilnimi pokrovi.</d:t>
    </d:r>
  </si>
  <si>
    <d:r xmlns:d="http://schemas.openxmlformats.org/spreadsheetml/2006/main">
      <d:rPr>
        <d:sz val="11"/>
        <d:rFont val="Arial"/>
      </d:rPr>
      <d:t xml:space="preserve">Izdelava pravokotnega preboja dim. cca 55x40 cm v dvostransko armirani betonski steni debeline 20 cm (premer armature do 14 mm) v obst. kabelskem jaški KJ1a</d:t>
    </d:r>
  </si>
  <si>
    <d:r xmlns:d="http://schemas.openxmlformats.org/spreadsheetml/2006/main">
      <d:rPr>
        <d:sz val="11"/>
        <d:rFont val="Arial"/>
      </d:rPr>
      <d:t xml:space="preserve">Kompletna obdelava in tesnjenje preboja dim. cca 55x40 cm skozi armirano betonsko steno debeline 20 cm z ekspanzijsko vodotesno cementno malto po položitvi 2x3 zaščitnih cevi PEHD fi 125 mm, vključno z vsemi pomožnimi deli in materialom.</d:t>
    </d:r>
  </si>
  <si>
    <d:r xmlns:d="http://schemas.openxmlformats.org/spreadsheetml/2006/main">
      <d:rPr>
        <d:sz val="11"/>
        <d:rFont val="Arial"/>
      </d:rPr>
      <d:t xml:space="preserve">Opaž sten blok temelja z opaženjem, razopaženjem in čiščenjem:
~nevidne betonske površine</d:t>
    </d:r>
  </si>
  <si>
    <d:r xmlns:d="http://schemas.openxmlformats.org/spreadsheetml/2006/main">
      <d:rPr>
        <d:sz val="11"/>
        <d:rFont val="Arial"/>
      </d:rPr>
      <d:t xml:space="preserve">Dobava in vstavljanje/pritrjevanje trikotnih letev na opaž, kjer so prosti robovi betonskih elementov. Trikotne letve so dimrnzije 2x2 cm; opažanje, razopažanje in čiščenje.
~vidne površine (zgornji robovi blok temelja)</d:t>
    </d:r>
  </si>
  <si>
    <d:r xmlns:d="http://schemas.openxmlformats.org/spreadsheetml/2006/main">
      <d:rPr>
        <d:sz val="11"/>
        <d:rFont val="Arial"/>
      </d:rPr>
      <d:t xml:space="preserve">Dobava in vgradnja po meri izdelane demontažne zaščite omarice el. polnilnice, v celoti izdelane iz brezšivnih okroglih cevi in pločevin iz nerjavnega jekla trdnostnega razreda 1.4301 po SIST EN10088-1 do SIST EN 10088-3; višina zaščite cca 1 m.
Pritrjevanje na betonsko konstrukcijo se izvede z mehanskimi sidrnimi vijaki za naknadno vgradnjo, izdelanimi iz nerjavnega jekla (npr. sistem HILTI HIS-RN + HIT-HY 200 ali enakovredno). Vgradnja se vrši po navodilih izbranega proizvajalca sidrnih vijakov.</d:t>
    </d:r>
  </si>
  <si>
    <t>ZUNANJA UREDITEV</t>
  </si>
  <si>
    <t>FINALNE OBDELAVE POVRŠIN PRI NOVI KOMANDNI ZGRADBI - POPOLOČENJE IN BETONSKI TLAKI</t>
  </si>
  <si>
    <d:r xmlns:d="http://schemas.openxmlformats.org/spreadsheetml/2006/main">
      <d:rPr>
        <d:sz val="11"/>
        <d:rFont val="Arial"/>
      </d:rPr>
      <d:t xml:space="preserve">Dobava in polaganje betonskih robnikov, velikosti 5/20 cm, v beton C16/20, X0 in obdelava stikov s fino cementno malto. Robniki morajo biti zmrzlinsko odporni in odporni na soli:
~  polaganje ravno</d:t>
    </d:r>
  </si>
  <si>
    <d:r xmlns:d="http://schemas.openxmlformats.org/spreadsheetml/2006/main">
      <d:rPr>
        <d:sz val="11"/>
        <d:rFont val="Arial"/>
      </d:rPr>
      <d:t xml:space="preserve">Dobava in polaganje impregniranih </d:t>
    </d:r>
    <d:r xmlns:d="http://schemas.openxmlformats.org/spreadsheetml/2006/main">
      <d:rPr>
        <d:b/>
        <d:sz val="11"/>
        <d:color rgb="FF000000"/>
        <d:rFont val="Arial"/>
      </d:rPr>
      <d:t xml:space="preserve">betonskih plošč</d:t>
    </d:r>
    <d:r xmlns:d="http://schemas.openxmlformats.org/spreadsheetml/2006/main">
      <d:rPr>
        <d:sz val="11"/>
        <d:color rgb="FF000000"/>
        <d:rFont val="Arial"/>
      </d:rPr>
      <d:t xml:space="preserve"> dim. 40 x 80 x 4,2 cm (npr. plošče TITAN - bele barve, cementi izdelki ZOBEC ali enakovredno, enakega ali višjega cenovnega razreda), položeih v utrjen peščen zasip granulacije 4/8 mm, deb. 5 cm s padci po projektu, vključno z zapolnitvijo reg s kremenčevo mivko ter izdelavo okroglih izrezov za pokrove peskolovov. 
Opomba: Za plošče drugih dobaviteljev barvni odtenek pred vgradnjo odobri arhitekt.</d:t>
    </d:r>
  </si>
  <si>
    <d:r xmlns:d="http://schemas.openxmlformats.org/spreadsheetml/2006/main">
      <d:rPr>
        <d:sz val="11"/>
        <d:rFont val="Arial"/>
      </d:rPr>
      <d:t xml:space="preserve">Dobava in vgradnja ločilne folije (npr. Gefitas PE3/300 ali enakovredno, enakega ali višjega cenovnega razreda) na podložni beton pod betonskimi tlaki.</d:t>
    </d:r>
  </si>
  <si>
    <t>BETONSKI TLAKI - BETONSKA DELA</t>
  </si>
  <si>
    <d:r xmlns:d="http://schemas.openxmlformats.org/spreadsheetml/2006/main">
      <d:rPr>
        <d:sz val="11"/>
        <d:rFont val="Arial"/>
      </d:rPr>
      <d:t xml:space="preserve">Splošna opomba za vse betonske konstrukcije;
~ vsi vgrajeni betoni morajo izpolnjevati zahteve SIST EN 206, SIST 1026  in SIST EN 1992-1-1; in biti vgrajen skladno s SIST EN 13670
~ za vse betonske konstrukcije velja zahteva za 2. izvedbeni razred in 1. tolerančni razred po SIST EN 13670 in nacionalnem dodatku, kar je potrebno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potrebno upoštevati pri izbiri opažev:
- vidne površine
</d:t>
    </d:r>
    <d:r xmlns:d="http://schemas.openxmlformats.org/spreadsheetml/2006/main">
      <d:rPr>
        <d:sz val="11"/>
        <d:color rgb="FF000000"/>
        <d:rFont val="Arial"/>
      </d:rPr>
      <d:t xml:space="preserve">• opažene površine enostavna/VB2
• neopažene površine: posebna - izravnava in glajenje ter naknadno brušenje</d:t>
    </d:r>
    <d:r xmlns:d="http://schemas.openxmlformats.org/spreadsheetml/2006/main">
      <d:rPr>
        <d:b/>
        <d:sz val="11"/>
        <d:color rgb="FF000000"/>
        <d:rFont val="Arial"/>
      </d:rPr>
      <d:t xml:space="preserve">
- nevidne površine:
</d:t>
    </d:r>
    <d:r xmlns:d="http://schemas.openxmlformats.org/spreadsheetml/2006/main">
      <d:rPr>
        <d:sz val="11"/>
        <d:color rgb="FF000000"/>
        <d:rFont val="Arial"/>
      </d:rPr>
      <d:t xml:space="preserve">• opažene: osnovna/VB0
• neopažene: osnovna</d:t>
    </d:r>
  </si>
  <si>
    <d:r xmlns:d="http://schemas.openxmlformats.org/spreadsheetml/2006/main">
      <d:rPr>
        <d:sz val="11"/>
        <d:rFont val="Arial"/>
      </d:rPr>
      <d:t xml:space="preserve">Splošno brušen betonski tlak:
Zunanji tlaki debeline 25 cm se izvedejo z betonom C30/37 ter uporabo dodatka za zmanjšanje krčenja zaradi izsuševanja. V recepturi betonske mešanice mora biti obvezno uporabljen kameni agregat kamnolomskega izvora in sive barve. Po vgrajevanju in zgoščevanju betona se površino ročno poravna (poreže); pri tem morajo biti izvedeni vsi potrebni nakloni.
Rezanje navideznih dilatacij-reg se izvede po detajlih v izvedbeni dokumentaciji. Širina navidezne dilatacije je 8 mm, rob dilatacije posnet pod kotom 45º v širini 1 cm, globine dilatacije je 8 cm. 
Mokra nega površine po betoniranju se izvaja neprekinjeno brez vmesnih suhih obdobij v trajanju najmanj 14 dni. Pri primerni starosti betona se površina betona strojno obdela, najprej z grobim brušenjem približno 5 mm globoko in nato s finalnim brušenjem. Vse večje luknjice v betonu se po brušenju kita z ustrezno malto (zmrzlinsko odporno XF4), ki mora biti primerne (ustrezne ) barve. Šele po izvedenem kitanju se izvede finalno brušenje betona. Pred izvedbo je obvezno potrebno izdelati testno polje velikosti najmanj 1m</d:t>
    </d:r>
    <d:r xmlns:d="http://schemas.openxmlformats.org/spreadsheetml/2006/main">
      <d:rPr>
        <d:vertAlign val="superscript"/>
        <d:sz val="11"/>
        <d:color rgb="FF000000"/>
        <d:rFont val="Arial"/>
      </d:rPr>
      <d:t xml:space="preserve">2</d:t>
    </d:r>
    <d:r xmlns:d="http://schemas.openxmlformats.org/spreadsheetml/2006/main">
      <d:rPr>
        <d:sz val="11"/>
        <d:color rgb="FF000000"/>
        <d:rFont val="Arial"/>
      </d:rPr>
      <d:t xml:space="preserve"> z uporabo enakih materialov in izbranim postopkom obdelave. Testno polje in videz površine po obdelavi odobri arhitekt. Testno polje se po potrebi ponavlja dokler ni dosežen ustrezen videz in potrjen s strani arhitekta.</d:t>
    </d:r>
  </si>
  <si>
    <d:r xmlns:d="http://schemas.openxmlformats.org/spreadsheetml/2006/main">
      <d:rPr>
        <d:sz val="11"/>
        <d:rFont val="Arial"/>
      </d:rPr>
      <d:t xml:space="preserve">Razred drsnosti za finalno obdelane površine mora biti R10. 
Po dokončani izvedbi tlakov je potrebna izvedba meritev drsnosti površin. Meritev mora izvajati ustrezno usposobljena institucija (npr. ZAG) upoštevajoč OSHA standard ali primerljivega. V kolikor se upošteva OSHA standard, morajo finalne površine dosegati faktor trenja v vrednosti 0,60-1,00 (suha in mokra meritev). </d:t>
    </d:r>
  </si>
  <si>
    <d:r xmlns:d="http://schemas.openxmlformats.org/spreadsheetml/2006/main">
      <d:rPr>
        <d:sz val="11"/>
        <d:rFont val="Arial"/>
      </d:rPr>
      <d:t xml:space="preserve">Finalna površina mora biti po potrebi zaščitena s protidrsnim premazom (kot npr. 3088 Anti Slip- Matt-R9 ali enakovredno), ki mora biti kompatibilen s predhodno vgrajenim impregnacijskim zaščitnim premazom. Izvedba finalnih tlakov mora zagotavljati s predpisi zahtevano protidrsnost: Zakon o varstvu in zdravju pri delu (ZVZD-1), Ur.l. RS št. 43/2011 in Pravilnik o zahtevah za zagotavljanje varnosti in zdravja delavcev na delovnih mestih, Ur.l. RS, št. 89/1999</d:t>
    </d:r>
  </si>
  <si>
    <d:r xmlns:d="http://schemas.openxmlformats.org/spreadsheetml/2006/main">
      <d:rPr>
        <d:sz val="11"/>
        <d:rFont val="Arial"/>
      </d:rPr>
      <d:t xml:space="preserve">Dobava, izdelava in montaža srednje zahtevne armature iz betonskega jekla: B 500B (palice in mreže) po SIST EN 10080 in SIST EN 1992-1-1; Količina ocenjena - različni profili. Obračun po dejanskih količinah.</d:t>
    </d:r>
  </si>
  <si>
    <d:r xmlns:d="http://schemas.openxmlformats.org/spreadsheetml/2006/main">
      <d:rPr>
        <d:sz val="11"/>
        <d:rFont val="Arial"/>
      </d:rPr>
      <d:t xml:space="preserve">Dobava in vgrajevanje betona v nearmirane konstrukcije preseka od 0,08 do  do 0,12 m3/m2-m; z vsemi pomožnimi deli in prenosi do mesta vgraditve;</d:t>
    </d:r>
    <d:r xmlns:d="http://schemas.openxmlformats.org/spreadsheetml/2006/main">
      <d:rPr>
        <d:b/>
        <d:sz val="11"/>
        <d:color rgb="FF000000"/>
        <d:rFont val="Arial"/>
      </d:rPr>
      <d:t xml:space="preserve"> podložni beton - betoniranje v naklonu s padci po projektu</d:t>
    </d:r>
    <d:r xmlns:d="http://schemas.openxmlformats.org/spreadsheetml/2006/main">
      <d:rPr>
        <d:sz val="11"/>
        <d:color rgb="FF000000"/>
        <d:rFont val="Arial"/>
      </d:rPr>
      <d:t xml:space="preserve">
Beton C16/20 X0</d:t>
    </d:r>
  </si>
  <si>
    <d:r xmlns:d="http://schemas.openxmlformats.org/spreadsheetml/2006/main">
      <d:rPr>
        <d:sz val="11"/>
        <d:rFont val="Arial"/>
      </d:rPr>
      <d:t xml:space="preserve">Dobava in vgrajevanje betona v armirane konstrukcije preseka od 0,20 do 0,30 m3/m2-m; z vsemi pomožnimi deli in prenosi do mesta vgraditve;</d:t>
    </d:r>
    <d:r xmlns:d="http://schemas.openxmlformats.org/spreadsheetml/2006/main">
      <d:rPr>
        <d:b/>
        <d:sz val="11"/>
        <d:color rgb="FF000000"/>
        <d:rFont val="Arial"/>
      </d:rPr>
      <d:t xml:space="preserve"> brušen betonski tlak - betoniranje v naklonu s padci po projektu</d:t>
    </d:r>
    <d:r xmlns:d="http://schemas.openxmlformats.org/spreadsheetml/2006/main">
      <d:rPr>
        <d:sz val="11"/>
        <d:color rgb="FF000000"/>
        <d:rFont val="Arial"/>
      </d:rPr>
      <d:t xml:space="preserve">
Beton C30/37 XC4, XD3, XF4, Cl 0.2  Dmax=16, krovni sloj 5 cm
• obdelava zgornje pohodne površine: grobo brušenje do globine ca 5 mm</d:t>
    </d:r>
  </si>
  <si>
    <t>BETONSKI TLAKI - ZIDARSKA DELA</t>
  </si>
  <si>
    <d:r xmlns:d="http://schemas.openxmlformats.org/spreadsheetml/2006/main">
      <d:rPr>
        <d:sz val="11"/>
        <d:rFont val="Arial"/>
      </d:rPr>
      <d:t xml:space="preserve">Dobava in vgradnja predpražnika nazivnih dimenzij 100 cm x 50 cm, sestavljenega iz talnega korita s kovinskim okvirjem globine 8 cm, z izdelano odprtino za iztok DN100 v dnu korita in kovinske vroče cinkane mreže višine 2 cm (kot npr. sistem ACO Vario ali enakovredno, enakega ali višjega cenovnega razreda), skupaj z vsem veznim in pritrdilnim materialom ter izvedbo priključka na ponikovalnico, vgrajeno v betonskem tlaku.  </d:t>
    </d:r>
  </si>
  <si>
    <d:r xmlns:d="http://schemas.openxmlformats.org/spreadsheetml/2006/main">
      <d:rPr>
        <d:sz val="11"/>
        <d:rFont val="Arial"/>
      </d:rPr>
      <d:t xml:space="preserve">Grobo in fino brušenje površin betonskih tlakov</d:t>
    </d:r>
  </si>
  <si>
    <d:r xmlns:d="http://schemas.openxmlformats.org/spreadsheetml/2006/main">
      <d:rPr>
        <d:sz val="11"/>
        <d:rFont val="Arial"/>
      </d:rPr>
      <d:t xml:space="preserve">Kompletna izvedba konstrukcijskega dilatacijskega stika z dobavo in vgradnjo ekspandiranega polistirena, debeline 1 cm, višine 25 cm na stik med segmenti betonskega tlaka ter ne stiku tlaka z objektom. Po zabetoniranju tlaka se izpraska ekspandiran polistiren v globino do 2 cm, robovi rege se pobrusijo pod kotom 45</d:t>
    </d:r>
    <d:r xmlns:d="http://schemas.openxmlformats.org/spreadsheetml/2006/main">
      <d:rPr>
        <d:vertAlign val="superscript"/>
        <d:sz val="11"/>
        <d:color rgb="FF000000"/>
        <d:rFont val="Arial"/>
      </d:rPr>
      <d:t xml:space="preserve">o</d:t>
    </d:r>
    <d:r xmlns:d="http://schemas.openxmlformats.org/spreadsheetml/2006/main">
      <d:rPr>
        <d:sz val="11"/>
        <d:color rgb="FF000000"/>
        <d:rFont val="Arial"/>
      </d:rPr>
      <d:t xml:space="preserve">, rege se očisti in zapolni - tesni s trajnoelastičnno tesnilno maso za zunanjo uporabo, ki je odporna na soli. </d:t>
    </d:r>
  </si>
  <si>
    <d:r xmlns:d="http://schemas.openxmlformats.org/spreadsheetml/2006/main">
      <d:rPr>
        <d:sz val="11"/>
        <d:rFont val="Arial"/>
      </d:rPr>
      <d:t xml:space="preserve">Kompletna izvedba zarezanega dilatacijskega stika z zarezanjem stika d=8 mm, ki se izvede po pribljižno 24 urah po vgraditvi oz. ko beton doseže usrezno stopnjo trdnosti, globina zareza do 1/3 debeline plošče (7 cm), robovi rege se pobrusijo pod kotom 45</d:t>
    </d:r>
    <d:r xmlns:d="http://schemas.openxmlformats.org/spreadsheetml/2006/main">
      <d:rPr>
        <d:vertAlign val="superscript"/>
        <d:sz val="11"/>
        <d:color rgb="FF000000"/>
        <d:rFont val="Arial"/>
      </d:rPr>
      <d:t xml:space="preserve">o</d:t>
    </d:r>
    <d:r xmlns:d="http://schemas.openxmlformats.org/spreadsheetml/2006/main">
      <d:rPr>
        <d:sz val="11"/>
        <d:color rgb="FF000000"/>
        <d:rFont val="Arial"/>
      </d:rPr>
      <d:t xml:space="preserve">, rege se očistijo, vloži se PE vrvica premera min 10 mm, rege se zatesnijo s trajnoelastično tesnilno maso v sivi barvi, primerno za zunanjo uporabo, odporno na soli.</d:t>
    </d:r>
  </si>
  <si>
    <d:r xmlns:d="http://schemas.openxmlformats.org/spreadsheetml/2006/main">
      <d:rPr>
        <d:sz val="11"/>
        <d:rFont val="Arial"/>
      </d:rPr>
      <d:t xml:space="preserve">Dobava in vgradnja zaščitnega impregnacijskega premaza, primernega za brušene betonske površine zunanjih pohodnih betonskih tlakov, odpornega proti vremenskim vplivom, obrabi in soljenju (kot npr. Pieri Early Protect VBA ali enakovredno oz. enakega ali višjega cenovnega razreda).
V enotni ceni dobave in izdelave zaščite mora biti vključena tudi dokumentacija izbranega proizvajalca z navodili za vzdrževanje zaščitnega premaza.
Izbran proizvod mora biti skladen s standardi skupine SIST EN 1504.</d:t>
    </d:r>
  </si>
  <si>
    <t>BETONSKI TLAKI - TESARSKA DELA</t>
  </si>
  <si>
    <d:r xmlns:d="http://schemas.openxmlformats.org/spreadsheetml/2006/main">
      <d:rPr>
        <d:sz val="11"/>
        <d:rFont val="Arial"/>
      </d:rPr>
      <d:t xml:space="preserve">Opaž robov plošče tlaka debeline 25 cm - opaž za enkratno uporabo; opaženje, razopaženje in čiščenje
~ nevidne betonske površine, </d:t>
    </d:r>
  </si>
  <si>
    <t>ZUNANJA UREDITEV PRI RELEJNIH HIŠKAH 400 kV</t>
  </si>
  <si>
    <d:r xmlns:d="http://schemas.openxmlformats.org/spreadsheetml/2006/main">
      <d:rPr>
        <d:sz val="11"/>
        <d:rFont val="Arial"/>
      </d:rPr>
      <d:t xml:space="preserve">V popisu so količine upoštevane za 5 (pet) relejnih hišic.
</d:t>
    </d:r>
    <d:r xmlns:d="http://schemas.openxmlformats.org/spreadsheetml/2006/main">
      <d:rPr>
        <d:sz val="11"/>
        <d:color rgb="FF000000"/>
        <d:rFont val="Arial"/>
      </d:rPr>
      <d:t xml:space="preserve">Odstranitev starih betonskih plošč je upoštevana v rušitvenih delih.
Zemeljska dela in izdelava gramoznega tampona pod ploščami so upoštevana v zemeljskih delih.</d:t>
    </d:r>
  </si>
  <si>
    <d:r xmlns:d="http://schemas.openxmlformats.org/spreadsheetml/2006/main">
      <d:rPr>
        <d:sz val="11"/>
        <d:rFont val="Arial"/>
      </d:rPr>
      <d:t xml:space="preserve">Dobava in polaganje robnikov iz nerjavnega jekla višine 150 mm v beton C16/20 X0, vključno s spojnim in pritrdilnim materialom.</d:t>
    </d:r>
  </si>
  <si>
    <d:r xmlns:d="http://schemas.openxmlformats.org/spreadsheetml/2006/main">
      <d:rPr>
        <d:sz val="11"/>
        <d:rFont val="Arial"/>
      </d:rPr>
      <d:t xml:space="preserve">Dobava in polaganje betonskih robnikov, velikosti 5/20 cm z ravnim zgornjim robom, v beton C16/20, X0 in obdelava stikov s fino cementno malto. Robniki morajo biti zmrzlinsko odporni in odporni na soli:
~  polaganje ravno</d:t>
    </d:r>
  </si>
  <si>
    <d:r xmlns:d="http://schemas.openxmlformats.org/spreadsheetml/2006/main">
      <d:rPr>
        <d:sz val="11"/>
        <d:rFont val="Arial"/>
      </d:rPr>
      <d:t xml:space="preserve">Dobava in polaganje pranih betonskih plošč dim. 50 x 50 cm, položene v podložni beton C16/20, X0, deb. 10 cm s padci po projektu, vključno z zapolnitvijo reg s cementno malto in izdelavo okroglih izrezov za pokrove peskolovov in odtočnih cevi. </d:t>
    </d:r>
  </si>
  <si>
    <d:r xmlns:d="http://schemas.openxmlformats.org/spreadsheetml/2006/main">
      <d:rPr>
        <d:sz val="11"/>
        <d:rFont val="Arial"/>
      </d:rPr>
      <d:t xml:space="preserve">Kompletna izvedba stika med novo fasado in pranimi ploščami s trajnoelastičnim kitom za zunanjo uporabo, fuga širine 8 do 10 mm, barva betonsko siva</d:t>
    </d:r>
  </si>
  <si>
    <d:r xmlns:d="http://schemas.openxmlformats.org/spreadsheetml/2006/main">
      <d:rPr>
        <d:sz val="11"/>
        <d:rFont val="Arial"/>
      </d:rPr>
      <d:t xml:space="preserve">Kompletna odstranitev predpražnika dimenzij cca 120/60 cm z armirano betonskim koritom (ca. 0,30 m</d:t>
    </d:r>
    <d:r xmlns:d="http://schemas.openxmlformats.org/spreadsheetml/2006/main">
      <d:rPr>
        <d:vertAlign val="superscript"/>
        <d:sz val="11"/>
        <d:color rgb="FF000000"/>
        <d:rFont val="Arial"/>
      </d:rPr>
      <d:t xml:space="preserve">3</d:t>
    </d:r>
    <d:r xmlns:d="http://schemas.openxmlformats.org/spreadsheetml/2006/main">
      <d:rPr>
        <d:sz val="11"/>
        <d:color rgb="FF000000"/>
        <d:rFont val="Arial"/>
      </d:rPr>
      <d:t xml:space="preserve">) z odvozom na stalno urejeno deponijo.</d:t>
    </d:r>
  </si>
  <si>
    <d:r xmlns:d="http://schemas.openxmlformats.org/spreadsheetml/2006/main">
      <d:rPr>
        <d:sz val="11"/>
        <d:rFont val="Arial"/>
      </d:rPr>
      <d:t xml:space="preserve">Dobava in vgradnja predpražnika nazivnih dimenzij cca 120 cm x 60 cm, sestavljenega iz talnega korita s kovinskim okvirjem globine 8 cm, z izdelano odprtino za iztok DN100 v dnu korita in kovinske vroče cinkane mreže višine 2 cm (kot npr. sistem ACO Vario Outdoor ali enakovredno, enakega ali višjega cenovnega razreda), skupaj z vsem veznim in pritrdilnim materialom ter izvedbo priključka na ponikovalnico, vgrajeno v dnu korita.  </d:t>
    </d:r>
  </si>
  <si>
    <d:r xmlns:d="http://schemas.openxmlformats.org/spreadsheetml/2006/main">
      <d:rPr>
        <d:sz val="11"/>
        <d:rFont val="Arial"/>
      </d:rPr>
      <d:t xml:space="preserve">Dobava in vgradnja PEHD cevi DN 110 cm, dolžine 50 cm - kot ponikovalnica v dno novega predpražnika, vključno z nasutjem iz gramoznih krogel fi 30-50 mm, dim. 50x50x50 cm in v zaščitnem ovoju iz geotekstila (glej detalj)
POMEMBNO: Ponikovalnico se za čas gradnje in do predaje objekta v uporabo zatesni z tipskim pokrovom/čepom!</d:t>
    </d:r>
  </si>
  <si>
    <t>ZUNANJA UREDITEV PRI RELEJNIH HIŠKAH 110 kV</t>
  </si>
  <si>
    <d:r xmlns:d="http://schemas.openxmlformats.org/spreadsheetml/2006/main">
      <d:rPr>
        <d:sz val="11"/>
        <d:rFont val="Arial"/>
      </d:rPr>
      <d:t xml:space="preserve">V popisu so količine upoštevane za 9 (devet) relejnih hišic.
</d:t>
    </d:r>
    <d:r xmlns:d="http://schemas.openxmlformats.org/spreadsheetml/2006/main">
      <d:rPr>
        <d:sz val="11"/>
        <d:color rgb="FF000000"/>
        <d:rFont val="Arial"/>
      </d:rPr>
      <d:t xml:space="preserve">Odstranitev starih betonskih plošč je upoštevana v rušitvenih delih.
Zemeljska dela in izdelava gramoznega tampona pod ploščami so upoštevana v zemeljskih delih.</d:t>
    </d:r>
  </si>
  <si>
    <t xml:space="preserve">FINALNE OBDELAVE POVRŠIN - CESTE IN  ASFALTNE PLOŠČADI</t>
  </si>
  <si>
    <d:r xmlns:d="http://schemas.openxmlformats.org/spreadsheetml/2006/main">
      <d:rPr>
        <d:sz val="11"/>
        <d:rFont val="Arial"/>
      </d:rPr>
      <d:t xml:space="preserve">Pred izvedbo asfalterskih del izvajalec izdela in v odobritev nadzorniku preda Tehnološki elaborat za izvedbo asfalterskih del.
Izdelava elaborata mora biti upoštevana v enotnih cenah za izvedbo asfalterskih del.</d:t>
    </d:r>
  </si>
  <si>
    <d:r xmlns:d="http://schemas.openxmlformats.org/spreadsheetml/2006/main">
      <d:rPr>
        <d:sz val="11"/>
        <d:rFont val="Arial"/>
      </d:rPr>
      <d:t xml:space="preserve">Dobava in polaganje betonskih robnikov, velikosti 12/20 cm, v beton C16/20, X0 in obdelava stikov s fino cementno malto. Robniki morajo biti zmrzlinsko odporni in odporni na soli:
~  polaganje ravno, poglobljeni robniki</d:t>
    </d:r>
  </si>
  <si>
    <d:r xmlns:d="http://schemas.openxmlformats.org/spreadsheetml/2006/main">
      <d:rPr>
        <d:sz val="11"/>
        <d:rFont val="Arial"/>
      </d:rPr>
      <d:t xml:space="preserve">Dobava in polaganje betonskih robnikov, velikosti 12/20 cm, v beton C16/20, X0 in obdelava stikov s fino cementno malto. Robniki morajo biti zmrzlinsko odporni in odporni na soli:
~  polaganje ravno, robniki, dvignjeni do 10 cm</d:t>
    </d:r>
  </si>
  <si>
    <d:r xmlns:d="http://schemas.openxmlformats.org/spreadsheetml/2006/main">
      <d:rPr>
        <d:sz val="11"/>
        <d:rFont val="Arial"/>
      </d:rPr>
      <d:t xml:space="preserve">Dobava in polaganje betonskih robnikov, velikosti 12/20 cm, v beton C16/20, X0 v debelini 20 cm in obdelava stikov s fino cementno malto. Robniki morajo biti zmrzlinsko odporni in odporni na soli:
~  polaganje v radiju, poglobljeni robniki</d:t>
    </d:r>
  </si>
  <si>
    <d:r xmlns:d="http://schemas.openxmlformats.org/spreadsheetml/2006/main">
      <d:rPr>
        <d:sz val="11"/>
        <d:rFont val="Arial"/>
      </d:rPr>
      <d:t xml:space="preserve">Dobava in polaganje betonskih robnikov, velikosti 12/20 cm, v beton C16/20, X0 v debelini 20 cm in obdelava stikov s fino cementno malto. Robniki morajo biti zmrzlinsko odporni in odporni na soli:
~  polaganje v radiju, robniki, dvignjeni do 10 cm</d:t>
    </d:r>
  </si>
  <si>
    <d:r xmlns:d="http://schemas.openxmlformats.org/spreadsheetml/2006/main">
      <d:rPr>
        <d:sz val="11"/>
        <d:rFont val="Arial"/>
      </d:rPr>
      <d:t xml:space="preserve">Dobava in polaganje betonskih robnikov, velikosti 15/25 cm, v beton C16/20, X0 in obdelava stikov s fino cementno malto. Robniki morajo biti zmrzlinsko odporni in odporni na soli:
~  polaganje ravno, robniki, dvignjeni do 12 cm</d:t>
    </d:r>
  </si>
  <si>
    <d:r xmlns:d="http://schemas.openxmlformats.org/spreadsheetml/2006/main">
      <d:rPr>
        <d:sz val="11"/>
        <d:rFont val="Arial"/>
      </d:rPr>
      <d:t xml:space="preserve">Dobava in polaganje montažne betonske</d:t>
    </d:r>
    <d:r xmlns:d="http://schemas.openxmlformats.org/spreadsheetml/2006/main">
      <d:rPr>
        <d:b/>
        <d:sz val="11"/>
        <d:color rgb="FF000000"/>
        <d:rFont val="Arial"/>
      </d:rPr>
      <d:t xml:space="preserve"> mulde </d:t>
    </d:r>
    <d:r xmlns:d="http://schemas.openxmlformats.org/spreadsheetml/2006/main">
      <d:rPr>
        <d:sz val="11"/>
        <d:color rgb="FF000000"/>
        <d:rFont val="Arial"/>
      </d:rPr>
      <d:t xml:space="preserve">dim. 100/50/10-6 cm v podlago iz betona C16/20 X0. Mulda mora biti zmrzlinsko odporna in odprona na soli:
~ polaganje v predpisanih padcih</d:t>
    </d:r>
  </si>
  <si>
    <d:r xmlns:d="http://schemas.openxmlformats.org/spreadsheetml/2006/main">
      <d:rPr>
        <d:sz val="11"/>
        <d:rFont val="Arial"/>
      </d:rPr>
      <d:t xml:space="preserve">Ponovno zarezanje in odstranitev poškodovanega roba asfalta na stiku z novimi asfaltnimi površinami in navezava na obstoječe asfaltne površšine, izvede se s stopničenjem, z upoštevanjem premaza stika z vročim bitumenskim premazom kot npr. betumen BIT 200 in zatesnitev stika z bitumenskim taljivim trakom za zatesnitev.</d:t>
    </d:r>
  </si>
  <si>
    <d:r xmlns:d="http://schemas.openxmlformats.org/spreadsheetml/2006/main">
      <d:rPr>
        <d:sz val="11"/>
        <d:rFont val="Arial"/>
      </d:rPr>
      <d:t xml:space="preserve">Izdelava nosilne vezane plasti iz bitumiziranega drobljenca  - AC 22 base B 70/100 A3, na izvedenem nosilnem sloju z razstiranjem, valjanjem in vsemi pomožnimi deli v deb. 10 cm.</d:t>
    </d:r>
  </si>
  <si>
    <d:r xmlns:d="http://schemas.openxmlformats.org/spreadsheetml/2006/main">
      <d:rPr>
        <d:sz val="11"/>
        <d:rFont val="Arial"/>
      </d:rPr>
      <d:t xml:space="preserve">Izdelava obrabno zapornega sloja iz bitumenskega betona - AC 11 surf B 70/100 A3, na izvršeni noslni vezni plasti z razstiranjem, valjanjem in vsemi pomožnimi deli v deb. 4 cm.</d:t>
    </d:r>
  </si>
  <si>
    <d:r xmlns:d="http://schemas.openxmlformats.org/spreadsheetml/2006/main">
      <d:rPr>
        <d:sz val="11"/>
        <d:rFont val="Arial"/>
      </d:rPr>
      <d:t xml:space="preserve">Dobava in polaganje zaščitnega sloja iz geotekstila gostote min. 250 g/m2 na utrjena obstoječa tla pod asfaltnimi površinami, s preklopom na stikih, min 50 cm. Obračun po m2 zaščitene površine.
Opomba: Polaganje po navodilu geomehanika, če je to potrebno!</d:t>
    </d:r>
  </si>
  <si>
    <d:r xmlns:d="http://schemas.openxmlformats.org/spreadsheetml/2006/main">
      <d:rPr>
        <d:sz val="11"/>
        <d:rFont val="Arial"/>
      </d:rPr>
      <d:t xml:space="preserve">Kompletna izvedba talne signalizacije - oznaka 5340 (rumena črta debeline 10 cm) in napis  INTERVENCIJSKA POVRŠINA (napis 2x) ob novi komandni zgradbi na asfaltirani interni servisni cesti in ploščadi skupne širine 10 m</d:t>
    </d:r>
  </si>
  <si>
    <d:r xmlns:d="http://schemas.openxmlformats.org/spreadsheetml/2006/main">
      <d:rPr>
        <d:sz val="11"/>
        <d:rFont val="Arial"/>
      </d:rPr>
      <d:t xml:space="preserve">Izdelava tankoslojne označbe z enokomponentno belo barvo,strojno,
deb. plasti suhe snovi 300 mikronov
- širina črte 10 cm, '5356-1 (pravokotno parkiranje)</d:t>
    </d:r>
  </si>
  <si>
    <d:r xmlns:d="http://schemas.openxmlformats.org/spreadsheetml/2006/main">
      <d:rPr>
        <d:sz val="11"/>
        <d:rFont val="Arial"/>
      </d:rPr>
      <d:t xml:space="preserve">Kompletna izvedba talne signalizacije - popravilo talnih oznak parkirnega mesta, rezerviranega za vozila invalidov na območju gradnje kabelske kanalizacije in kabelskega jaška KJ1a skladno z zahtevami Pravilnika o prometni signalizaciji in prometni opremi na cestah (tip 5352-1 v kombinaciji z zankom 2441, debelina črte 10 cm, barva RAL1028) </d:t>
    </d:r>
  </si>
  <si>
    <d:r xmlns:d="http://schemas.openxmlformats.org/spreadsheetml/2006/main">
      <d:rPr>
        <d:sz val="11"/>
        <d:rFont val="Arial"/>
      </d:rPr>
      <d:t xml:space="preserve">Kompletna izvedba talnih oznak parkirnega mesta, rezerviranega za polnjenje vozil na električni pogon skladno z zahtevami Pravilnika o prometni signalizaciji in prometni opremi na cestah (tip 5352 v kombinaciji z zankom 3118 ali 2438-8, debelina črte 10 cm, barva RAL6018) oz. označbe po interni specifikaciji ELES.</d:t>
    </d:r>
  </si>
  <si>
    <t>NOVA NOTRANJA VARNOSTNA PANELNA OGRAJA IN VRATA</t>
  </si>
  <si>
    <d:r xmlns:d="http://schemas.openxmlformats.org/spreadsheetml/2006/main">
      <d:rPr>
        <d:sz val="11"/>
        <d:rFont val="Arial"/>
      </d:rPr>
      <d:t xml:space="preserve">Ograjo in vrata izdelati po tipskih detajlih izbranega proizvajalca . Izvajalec mora pred izdelavo vrat in ograje izdelati podrobnejše risbe vrat in ograje z opremo in okovjem, temelji ter sistemskimi priključki za ozemljitev. 
Risbe potrdi investitor in projektant. 
Vsi kovinski izdelki in konstrukcije morajo biti zaščiteni proti korozij po veljavnih standardih. Zaščito izdelati v delavnici. Poškodovana mesta po montaži popraviti na gradbišču! 
Sistemi antikorozijske zaščite morajo biti odporni na lokalno klimo opredeljeno z razredom atmosferske korozivnosti C3 po standardu SIST EN ISO 12944-2 in zagotavljati trajnostni razred H po standardu SIST EN ISO 12944-1.
Kovinski spojni in vijačni material mora biti vroče cinkan skladno s SIST EN ISO 1461 ali iz nerjavnega jekla.
Opomba: Nova ograja in vrata naj bodo enaka oz. čimbolj podobna obstoječi ograji na objektu!</d:t>
    </d:r>
  </si>
  <si>
    <d:r xmlns:d="http://schemas.openxmlformats.org/spreadsheetml/2006/main">
      <d:rPr>
        <d:sz val="11"/>
        <d:rFont val="Arial"/>
      </d:rPr>
      <d:t xml:space="preserve">Izdelava, dobava, vgradnja in montaža dvokrilnih vrat širine cca 3,5 m (svetla širina prehoda), višine cca 2,00 m, vključno z izdelavo temeljev in vsem potrebnim materialom ter ostalimi gradbenimi deli (izkop, planiranje, utrjevanje, opaž, beton, zasip, ...) za izvedbo.
Vrata se ročno odpirajo. Polnilo vrat so pokončne prečke. Vrata so vroče cinkana in barvana v barvi, ki je čimbolj podobna obstoječi panelni ograji (RAL 6005). 
Izvajalec mora pred dobavo izdelati in v potrditev predložiti podrobnejše izvedbene risbe vrat z opremo. 
Vsi elementi morajo biti opremljeni s sistemskimi priključki za ozemljitev, sama izvedba ozemljitve ni predmet tega popisa.
V ceni vrat se upošteva vsa potrebna gradbena dela. 
</d:t>
    </d:r>
  </si>
  <si>
    <d:r xmlns:d="http://schemas.openxmlformats.org/spreadsheetml/2006/main">
      <d:rPr>
        <d:sz val="11"/>
        <d:rFont val="Arial"/>
      </d:rPr>
      <d:t xml:space="preserve">Izdelava, dobava, vgradnja in montaža enokrilnih vrat širine cca 1,00 m (svetla širina prehoda), višine cca 2,00 m, vključno z izdelavo temeljev in vsem potrebnim materialom ter ostalimi gradbenimi deli (izkop, planiranje, utrjevanje, opaž, beton, zasip, ...) za izvedbo.
Vrata se ročno odpirajo. Polnilo vrat so pokončne prečke. Vrata so vroče cinkana in barvana v barvi, ki je čimbolj podobna obstoječi panelni ograji (RAL 6005). 
Izvajalec mora pred dobavo izdelati in v potrditev predložiti podrobnejše izvedbene risbe vrat z opremo. 
Vsi elementi morajo biti opremljeni s sistemskimi priključki za ozemljitev, sama izvedba ozemljitve ni predmet tega popisa.
V ceni vrat se upošteva vsa potrebna gradbena dela. 
</d:t>
    </d:r>
  </si>
  <si>
    <d:r xmlns:d="http://schemas.openxmlformats.org/spreadsheetml/2006/main">
      <d:rPr>
        <d:sz val="11"/>
        <d:rFont val="Arial"/>
      </d:rPr>
      <d:t xml:space="preserve">Izdelava, dobava in montaža žične panelne ograje, višine cca 2,00 m, medosne razdalje cca 2,50 m (kot npr. sistem Palisada 3D EF s stebri dimenzij 60 x 60 mm ali sistem Živex Strong s stebri tipa Builder dimenzij 40 x 60 mm oz. enakovredno in enakega ali višjega cenovnega razreda). 
Vsi ograjni elementi so jekleni, termično cinkani in plastificirni s poliestrom. Ograjo se izvede s standardnimi in dodatnimi, po meri izdelanimi elementi ter skupaj z vsemi potebnimi deli:
~ izdelava točkovnih temeljev po detajlnih risbah proizvajalca (velikosti ca. 40/40/80 cm), komplet z vsemi gradbenimi deli (izkop, utrjevanje dna izkopa, podložni beton, opažanje, razopažanje in zasip)
~ vgradnja stebrov v temelje
~ vgradnja panelov širine cca 2,50 m in višine cca 2,00 m 
~ montaža betonskih lamel deb. cca 5 cm v rastru panelne ograje
~ sistemska ozemljitvena povezava žičnih panelov s stebrički
~ izdelava sistemskih priključkov za ozemljitev na osnovno ozemljitveno mrežo (minimalno na vsakih 10 m) - izvedba ozemljitev ni predmet tega popisa.
~  standardna barva RAL 6005 - zelena
</d:t>
    </d:r>
  </si>
  <si>
    <t>OZEMLJITVE</t>
  </si>
  <si>
    <d:r xmlns:d="http://schemas.openxmlformats.org/spreadsheetml/2006/main">
      <d:rPr>
        <d:sz val="11"/>
        <d:rFont val="Arial"/>
      </d:rPr>
      <d:t xml:space="preserve">OPOMBA: Pri izdelavi ponudbe upoštevati pripombe, iz poglavja UVOD</d:t>
    </d:r>
  </si>
  <si>
    <d:r xmlns:d="http://schemas.openxmlformats.org/spreadsheetml/2006/main">
      <d:rPr>
        <d:b/>
        <d:sz val="11"/>
        <d:rFont val="Arial"/>
      </d:rPr>
      <d:t xml:space="preserve">Splošni napotki</d:t>
    </d:r>
    <d:r xmlns:d="http://schemas.openxmlformats.org/spreadsheetml/2006/main">
      <d:rPr>
        <d:sz val="11"/>
        <d:color rgb="FF000000"/>
        <d:rFont val="Arial"/>
      </d:rPr>
      <d:t xml:space="preserve">
Osnovna ozemljilna mreža v 400 kV in 110 kV stikališču je FeZn 40x4 mm. V poljih CA01 in CA10 in na delu platoja, kjer bo stala nova komanand zgradbe, je ozemljitev Cu 95 mm2. Nova ozemljitev na delu nove komandne zgradbe, nove kabelske kinete in kabaleksih cevi bo izvedena z bakrenimi vodniki Cu 120 mm2, ki bodo nameščeni v zemlji na globini 0,8 m skladno s tipičnim prerezom na risbi v grafičnih prilogah. Kompenzacijski vodniki se namestijo pod cevno kabelsko kanalizacijo. Kabelske trase s kompenzacijskimi vodniki bodo natančneje določene v projektu za izvedbo.
Vse spoje vodnikov nove ozemljilne mreže v zemlji se izvede s spojem po tehnologiji eksotermičnega spjanja (Cadweld ali podobno ter enakega cenovnega razreda). Prav tako se izvedejo vsi spoji med staro in novo ouemljilno mrežo s spoji po tehnologiji eksotermičnega spjanja (Cadweld ali podobno ter enakega cenovnega razreda).Vsi jaški in del kinete se ozemlji preko fiksnih priključkov  Haufftech HEA-S-M16, ki bodo vgrajeni v armaturo.  Ponudnik mora v enotnih cenah spojev upoštevati tudi vse kalupe, pri tem mora upoštevati tudi ustrezno število kalupov za količino spojev posamezne vrste.
Vsi križni spoji se zaščitijo z bitumenskim premazom in dekorodal trakom (zaščita pred udorom vlage v spoj). 
Pred izvedbo Cadweld spojev je potrebno vse bakrene vrvi dobro očistiti.
Ves vijačni in pritrdilni material mora biti upoštevan v enotnih cenah elektromontžnih del. Montažni material, ki ni zajet v razpisni dokumentaciji, ga je pa skladno z dobro inženirsko prakso potrebno uporabiti pri montaži, mora ponudnik upoštevati v enotnih cenah materiala in elektromontažnih del.</d:t>
    </d:r>
  </si>
  <si>
    <d:r xmlns:d="http://schemas.openxmlformats.org/spreadsheetml/2006/main">
      <d:rPr>
        <d:sz val="11"/>
        <d:rFont val="Arial"/>
      </d:rPr>
      <d:t xml:space="preserve">Ozemljitev armature nove kinete in kabelskih jaškov
</d:t>
    </d:r>
    <d:r xmlns:d="http://schemas.openxmlformats.org/spreadsheetml/2006/main">
      <d:rPr>
        <d:sz val="11"/>
        <d:color rgb="FF000000"/>
        <d:rFont val="Arial"/>
      </d:rPr>
      <d:t xml:space="preserve">Vsi kabelski jaški in nova kabelska kineta v stikališču se ozemljijo. Elektromontažna dela v zvezi z ozemljitvijo kabelskih jaškov in nove kabelske kinete v sikališču zajemjo:
~ namestitev kabelj čevlja na ozemljilni vodnik Cu 120 mm2,
~ pritrditev kabelj čevlja na fiksni priključek Haufftechnik HEA-S-M16, vgrajenega v opaž (in privarjenega na armaturo) kabelskega jaška in nove kabelske kinete.
Pri izvedbi priključka je potrebno uporabiti inox vijačni material. Vse stične površine je potrebno pred montažo očistiti.</d:t>
    </d:r>
  </si>
  <si>
    <d:r xmlns:d="http://schemas.openxmlformats.org/spreadsheetml/2006/main">
      <d:rPr>
        <d:sz val="11"/>
        <d:rFont val="Arial"/>
      </d:rPr>
      <d:t xml:space="preserve">OZEMLJITVE - gradbena dela : Izkop in zasip sta del zemeljskih del na platoju in sta upoštevana v poglavju Zemeljska dela</d:t>
    </d:r>
  </si>
  <si>
    <d:r xmlns:d="http://schemas.openxmlformats.org/spreadsheetml/2006/main">
      <d:rPr>
        <d:sz val="11"/>
        <d:rFont val="Arial"/>
      </d:rPr>
      <d:t xml:space="preserve">OZEMLJITVE - elektro montažni del</d:t>
    </d:r>
  </si>
  <si>
    <d:r xmlns:d="http://schemas.openxmlformats.org/spreadsheetml/2006/main">
      <d:rPr>
        <d:sz val="11"/>
        <d:rFont val="Arial"/>
      </d:rPr>
      <d:t xml:space="preserve">OZEMLJITVE - DOBAVA IN IZVEDBA</d:t>
    </d:r>
  </si>
  <si>
    <d:r xmlns:d="http://schemas.openxmlformats.org/spreadsheetml/2006/main">
      <d:rPr>
        <d:sz val="11"/>
        <d:rFont val="Arial"/>
      </d:rPr>
      <d:t xml:space="preserve">Dobava ozemljilnega materiala</d:t>
    </d:r>
  </si>
  <si>
    <d:r xmlns:d="http://schemas.openxmlformats.org/spreadsheetml/2006/main">
      <d:rPr>
        <d:sz val="11"/>
        <d:rFont val="Arial"/>
      </d:rPr>
      <d:t xml:space="preserve">Vodnik Cu 120 mm2</d:t>
    </d:r>
  </si>
  <si>
    <d:r xmlns:d="http://schemas.openxmlformats.org/spreadsheetml/2006/main">
      <d:rPr>
        <d:sz val="11"/>
        <d:rFont val="Arial"/>
      </d:rPr>
      <d:t xml:space="preserve">Ozemljilni vodnik FeZn 40x4 mm</d:t>
    </d:r>
  </si>
  <si>
    <d:r xmlns:d="http://schemas.openxmlformats.org/spreadsheetml/2006/main">
      <d:rPr>
        <d:sz val="11"/>
        <d:rFont val="Arial"/>
      </d:rPr>
      <d:t xml:space="preserve">Cadweld spoj Cu 120 mm2 / Cu 120 mm2, križni</d:t>
    </d:r>
  </si>
  <si>
    <d:r xmlns:d="http://schemas.openxmlformats.org/spreadsheetml/2006/main">
      <d:rPr>
        <d:sz val="11"/>
        <d:rFont val="Arial"/>
      </d:rPr>
      <d:t xml:space="preserve">Cadweld spoj Cu 120 mm2 / Cu 95 mm2, križni</d:t>
    </d:r>
  </si>
  <si>
    <d:r xmlns:d="http://schemas.openxmlformats.org/spreadsheetml/2006/main">
      <d:rPr>
        <d:sz val="11"/>
        <d:rFont val="Arial"/>
      </d:rPr>
      <d:t xml:space="preserve">Cadweld spoj Cu 120 mm2 / Cu 95 mm2, ravni</d:t>
    </d:r>
  </si>
  <si>
    <d:r xmlns:d="http://schemas.openxmlformats.org/spreadsheetml/2006/main">
      <d:rPr>
        <d:sz val="11"/>
        <d:rFont val="Arial"/>
      </d:rPr>
      <d:t xml:space="preserve">Cadweld spoj Cu 120 mm2 / FeZn 40x4 mm, ravni</d:t>
    </d:r>
  </si>
  <si>
    <d:r xmlns:d="http://schemas.openxmlformats.org/spreadsheetml/2006/main">
      <d:rPr>
        <d:sz val="11"/>
        <d:rFont val="Arial"/>
      </d:rPr>
      <d:t xml:space="preserve">Kabelski čevelj za vodnik Cu 120 mm2</d:t>
    </d:r>
  </si>
  <si>
    <d:r xmlns:d="http://schemas.openxmlformats.org/spreadsheetml/2006/main">
      <d:rPr>
        <d:sz val="11"/>
        <d:rFont val="Arial"/>
      </d:rPr>
      <d:t xml:space="preserve">Križna sponka FeZn 40x4 / FeZn 40x4</d:t>
    </d:r>
  </si>
  <si>
    <d:r xmlns:d="http://schemas.openxmlformats.org/spreadsheetml/2006/main">
      <d:rPr>
        <d:sz val="11"/>
        <d:rFont val="Arial"/>
      </d:rPr>
      <d:t xml:space="preserve">Križna sponka FeZn 40x4 / Cu 120 mm2</d:t>
    </d:r>
  </si>
  <si>
    <d:r xmlns:d="http://schemas.openxmlformats.org/spreadsheetml/2006/main">
      <d:rPr>
        <d:sz val="11"/>
        <d:rFont val="Arial"/>
      </d:rPr>
      <d:t xml:space="preserve">Ostali vijačni material in nerjavnega materiala, dekorodal trak  in bitumenski premaz za zaščito križnih spojev proti vdoru vlage in drobni montažni material </d:t>
    </d:r>
  </si>
  <si>
    <t>komplet</t>
  </si>
  <si>
    <d:r xmlns:d="http://schemas.openxmlformats.org/spreadsheetml/2006/main">
      <d:rPr>
        <d:sz val="11"/>
        <d:rFont val="Arial"/>
      </d:rPr>
      <d:t xml:space="preserve">Elektromontažna dela</d:t>
    </d:r>
  </si>
  <si>
    <d:r xmlns:d="http://schemas.openxmlformats.org/spreadsheetml/2006/main">
      <d:rPr>
        <d:sz val="11"/>
        <d:rFont val="Arial"/>
      </d:rPr>
      <d:t xml:space="preserve">Polaganje ozemljilnega in kompenzacijskega vodnika Cu 120 mm2  (polaganje v zemljo, ……).</d:t>
    </d:r>
  </si>
  <si>
    <d:r xmlns:d="http://schemas.openxmlformats.org/spreadsheetml/2006/main">
      <d:rPr>
        <d:sz val="11"/>
        <d:rFont val="Arial"/>
      </d:rPr>
      <d:t xml:space="preserve">Polaganje ozemljilnega vodnika FeZn 40x4 mm.</d:t>
    </d:r>
  </si>
  <si>
    <d:r xmlns:d="http://schemas.openxmlformats.org/spreadsheetml/2006/main">
      <d:rPr>
        <d:sz val="11"/>
        <d:rFont val="Arial"/>
      </d:rPr>
      <d:t xml:space="preserve">Izvedba križnih spojev, povijanje spojev z dekorodal trakom in bitumenskim premazom</d:t>
    </d:r>
  </si>
  <si>
    <d:r xmlns:d="http://schemas.openxmlformats.org/spreadsheetml/2006/main">
      <d:rPr>
        <d:sz val="11"/>
        <d:rFont val="Arial"/>
      </d:rPr>
      <d:t xml:space="preserve">Izvedba spojev CADWELD </d:t>
    </d:r>
  </si>
  <si>
    <t>NOTRANJA OPREMA NOVA KOMANDNA ZGRADBA STIKALIŠČA</t>
  </si>
  <si>
    <d:r xmlns:d="http://schemas.openxmlformats.org/spreadsheetml/2006/main">
      <d:rPr>
        <d:sz val="11"/>
        <d:rFont val="Arial"/>
      </d:rPr>
      <d:t xml:space="preserve">Splošni opis:</d:t>
    </d:r>
    <d:r xmlns:d="http://schemas.openxmlformats.org/spreadsheetml/2006/main">
      <d:rPr>
        <d:sz val="11"/>
        <d:color rgb="FF000000"/>
        <d:rFont val="Arial"/>
      </d:rPr>
      <d:t xml:space="preserve">
Vse mere je potrebno preveriti na mestu samem. Izbrani dobavitelj opreme pripravi vzorce vseh obdelav (laminati, furnirji, lakirami mediapani, okovje,…) in jih posreduje arhitektu v potrditev. Izbrani izvajalec del na osnovi PZI risb pripravi tehnično delavniško dokumentacijo in jo posreduje arhitektu v potrditev.
Vsi korpusi omar so izdelani iz kvalitetne iverice. Delovne površine, ličnice in vidne stranice pa hrastovega furnirja, lakiranih mediapan plošč oziroma dekorativnim laminatom. Furnirani izdelki  so zaključeni z masivnim oblimkom. Izbran hrastov furnir je nalepljen s kvalitetnim lepilom na osnovo iz kvalitetne iverne plošče. Furnirane površine so finalno obdelane z parketnim oljem (mešanica olj, mineralov in voska). Površine predvidene iz MDF plošč so finalno obdelane z lakiranjem v izbranem barvnem tonu. Robovi plošč so rahlo obrušeni (0,5 mm). Za nanos se uporabljajo poliuretanski laki v pol-mat izgledu. 
Površine predvidene iz ivernih plošč oplemenitene z dekorativnimi folijami imajo robove zaključene z ultrapasom v barvi osnovnega dekorja-folije oziroma ABS robnim trakom. Predvideno je kvalitetno okovje po sistemu kot Blum izbrano glede na predvideno uporabo (predalniki s tihim zapiranjem, odpiranje  na potisk, odpiranje na plinsko vzmet,...). Predmet razpisa je dobava vsega potrebnega okovja, podkonstrukcij, pohištvene noge, podstavki, spone in vezni materil.</d:t>
    </d:r>
  </si>
  <si>
    <t>PROSTOR P.01 (Hodnik)</t>
  </si>
  <si>
    <d:r xmlns:d="http://schemas.openxmlformats.org/spreadsheetml/2006/main">
      <d:rPr>
        <d:sz val="11"/>
        <d:rFont val="Arial"/>
      </d:rPr>
      <d:t xml:space="preserve">Lesena viseča omara (</d:t>
    </d:r>
    <d:r xmlns:d="http://schemas.openxmlformats.org/spreadsheetml/2006/main">
      <d:rPr>
        <d:b/>
        <d:sz val="11"/>
        <d:color rgb="FF000000"/>
        <d:rFont val="Arial"/>
      </d:rPr>
      <d:t xml:space="preserve">OČ</d:t>
    </d:r>
    <d:r xmlns:d="http://schemas.openxmlformats.org/spreadsheetml/2006/main">
      <d:rPr>
        <d:sz val="11"/>
        <d:color rgb="FF000000"/>
        <d:rFont val="Arial"/>
      </d:rPr>
      <d:t xml:space="preserve">) s steklenimi vrati za čelade dim. 225/35/40 (d/g/v), sestavljena iz;
~ 2x korpus dim. 112,5/33/33, laminat kot Egger U104
~ 2x ličnice dim. 112,5/2/35, varnostno steklo deb. 4mm v alu okvirju kot Schachermayer art.  103 385 866, odpiranje na škarje
~ 6x razdelitvena vertikalna stranica iz varnostnega stekla, dim. 0,4/33/15 fiksirana v dno korpusa</d:t>
    </d:r>
  </si>
  <si>
    <d:r xmlns:d="http://schemas.openxmlformats.org/spreadsheetml/2006/main">
      <d:rPr>
        <d:sz val="11"/>
        <d:rFont val="Arial"/>
      </d:rPr>
      <d:t xml:space="preserve">Stojalo za dežnike</d:t>
    </d:r>
    <d:r xmlns:d="http://schemas.openxmlformats.org/spreadsheetml/2006/main">
      <d:rPr>
        <d:b/>
        <d:sz val="11"/>
        <d:color rgb="FF000000"/>
        <d:rFont val="Arial"/>
      </d:rPr>
      <d:t xml:space="preserve"> (KD) </d:t>
    </d:r>
    <d:r xmlns:d="http://schemas.openxmlformats.org/spreadsheetml/2006/main">
      <d:rPr>
        <d:sz val="11"/>
        <d:color rgb="FF000000"/>
        <d:rFont val="Arial"/>
      </d:rPr>
      <d:t xml:space="preserve">. Stensko INOX stojalo za dežnike, dim.40/10/45, barvano Ral 9010. Kot EKI KRANJ art. 100765</d:t>
    </d:r>
  </si>
  <si>
    <d:r xmlns:d="http://schemas.openxmlformats.org/spreadsheetml/2006/main">
      <d:rPr>
        <d:sz val="11"/>
        <d:rFont val="Arial"/>
      </d:rPr>
      <d:t xml:space="preserve">Vitrina za obešanje obvestil</d:t>
    </d:r>
    <d:r xmlns:d="http://schemas.openxmlformats.org/spreadsheetml/2006/main">
      <d:rPr>
        <d:b/>
        <d:sz val="11"/>
        <d:color rgb="FF000000"/>
        <d:rFont val="Arial"/>
      </d:rPr>
      <d:t xml:space="preserve"> (VT),</d:t>
    </d:r>
    <d:r xmlns:d="http://schemas.openxmlformats.org/spreadsheetml/2006/main">
      <d:rPr>
        <d:sz val="11"/>
        <d:color rgb="FF000000"/>
        <d:rFont val="Arial"/>
      </d:rPr>
      <d:t xml:space="preserve"> opozoril,…. Sestavljena iz okvirja in krilnih vrat iz eloksiranega aluminija in akrilnega stekla, s kovinsko zadnjo steno za magnete, globine 33 mm. Z cilindrično ključavnico, dim. 74,2/100,5/3,3 cm.
Kot KAISER+KRAFT art. 752973 49
* Vitrina je vgrajena v montažno steno iz mavčno kartonskih plošč.</d:t>
    </d:r>
  </si>
  <si>
    <t>PROSTOR P.02 (Prostor lastne rabe)</t>
  </si>
  <si>
    <d:r xmlns:d="http://schemas.openxmlformats.org/spreadsheetml/2006/main">
      <d:rPr>
        <d:sz val="11"/>
        <d:rFont val="Arial"/>
      </d:rPr>
      <d:t xml:space="preserve">Delovna miza</d:t>
    </d:r>
    <d:r xmlns:d="http://schemas.openxmlformats.org/spreadsheetml/2006/main">
      <d:rPr>
        <d:b/>
        <d:sz val="11"/>
        <d:color rgb="FF000000"/>
        <d:rFont val="Arial"/>
      </d:rPr>
      <d:t xml:space="preserve"> (DM2) </d:t>
    </d:r>
    <d:r xmlns:d="http://schemas.openxmlformats.org/spreadsheetml/2006/main">
      <d:rPr>
        <d:sz val="11"/>
        <d:color rgb="FF000000"/>
        <d:rFont val="Arial"/>
      </d:rPr>
      <d:t xml:space="preserve">dim. 172x80x75 kot Unisep. Sestavljena iz:
~mizne plošče iz iverice, oplemenitena z laminatom in ABS obrobo
~ nosilni okvir iz pločevine (prašno lakirano)
~noge iz aluminija (prašno lakirano)
~fiksni predalnik predalnik dim. 460 x 740 x 565 s štirimi predali in centralnim zaklepanjem zgoraj desno. Stranice predala so kovinske, predali so na vodilih z delnim izvlekom 550 mm.
~polica za računalnik</d:t>
    </d:r>
  </si>
  <si>
    <d:r xmlns:d="http://schemas.openxmlformats.org/spreadsheetml/2006/main">
      <d:rPr>
        <d:sz val="11"/>
        <d:rFont val="Arial"/>
      </d:rPr>
      <d:t xml:space="preserve">ESD delovni vrtljivi stol</d:t>
    </d:r>
    <d:r xmlns:d="http://schemas.openxmlformats.org/spreadsheetml/2006/main">
      <d:rPr>
        <d:b/>
        <d:sz val="11"/>
        <d:color rgb="FF000000"/>
        <d:rFont val="Arial"/>
      </d:rPr>
      <d:t xml:space="preserve"> (DV1)</d:t>
    </d:r>
    <d:r xmlns:d="http://schemas.openxmlformats.org/spreadsheetml/2006/main">
      <d:rPr>
        <d:sz val="11"/>
        <d:color rgb="FF000000"/>
        <d:rFont val="Arial"/>
      </d:rPr>
      <d:t xml:space="preserve">. Sedež in hrbtno naslonjalo v celoti z odvajanjem statične elektrike. Podnožje s petimi nogami iz jeklene cevi in koleščki, ki odvajajo statično elektriko.
Kot KAISER+KRAFT art. 517 253-60.</d:t>
    </d:r>
  </si>
  <si>
    <d:r xmlns:d="http://schemas.openxmlformats.org/spreadsheetml/2006/main">
      <d:rPr>
        <d:sz val="11"/>
        <d:rFont val="Arial"/>
      </d:rPr>
      <d:t xml:space="preserve">Koš za pisarniške odpadke (</d:t>
    </d:r>
    <d:r xmlns:d="http://schemas.openxmlformats.org/spreadsheetml/2006/main">
      <d:rPr>
        <d:b/>
        <d:sz val="11"/>
        <d:color rgb="FF000000"/>
        <d:rFont val="Arial"/>
      </d:rPr>
      <d:t xml:space="preserve">KO</d:t>
    </d:r>
    <d:r xmlns:d="http://schemas.openxmlformats.org/spreadsheetml/2006/main">
      <d:rPr>
        <d:sz val="11"/>
        <d:color rgb="FF000000"/>
        <d:rFont val="Arial"/>
      </d:rPr>
      <d:t xml:space="preserve">) Dim. 25/25/35, jeklena pločevina, barvano Ral 7035. 
Kot EKI KRANJ art. 100462</d:t>
    </d:r>
  </si>
  <si>
    <d:r xmlns:d="http://schemas.openxmlformats.org/spreadsheetml/2006/main">
      <d:rPr>
        <d:sz val="11"/>
        <d:rFont val="Arial"/>
      </d:rPr>
      <d:t xml:space="preserve">Obešalna letev (</d:t>
    </d:r>
    <d:r xmlns:d="http://schemas.openxmlformats.org/spreadsheetml/2006/main">
      <d:rPr>
        <d:b/>
        <d:sz val="11"/>
        <d:color rgb="FF000000"/>
        <d:rFont val="Arial"/>
      </d:rPr>
      <d:t xml:space="preserve">GL)</d:t>
    </d:r>
    <d:r xmlns:d="http://schemas.openxmlformats.org/spreadsheetml/2006/main">
      <d:rPr>
        <d:sz val="11"/>
        <d:color rgb="FF000000"/>
        <d:rFont val="Arial"/>
      </d:rPr>
      <d:t xml:space="preserve"> kot Hafele art. 844.69.630, barvano Ral 9010</d:t>
    </d:r>
  </si>
  <si>
    <d:r xmlns:d="http://schemas.openxmlformats.org/spreadsheetml/2006/main">
      <d:rPr>
        <d:sz val="11"/>
        <d:rFont val="Arial"/>
      </d:rPr>
      <d:t xml:space="preserve">Omara za zaščitno opremo z navpičnimi izvlečnimi ploščami </d:t>
    </d:r>
    <d:r xmlns:d="http://schemas.openxmlformats.org/spreadsheetml/2006/main">
      <d:rPr>
        <d:b/>
        <d:sz val="11"/>
        <d:color rgb="FF000000"/>
        <d:rFont val="Arial"/>
      </d:rPr>
      <d:t xml:space="preserve">(ZO</d:t>
    </d:r>
    <d:r xmlns:d="http://schemas.openxmlformats.org/spreadsheetml/2006/main">
      <d:rPr>
        <d:sz val="11"/>
        <d:color rgb="FF000000"/>
        <d:rFont val="Arial"/>
      </d:rPr>
      <d:t xml:space="preserve">); jeklena široka skladiščna omara s podnožjem dim. 195/100/60, vrata in korpus v barvi RAL 7035. 
Oprema:
~ sredinska predelna stena
~ navpični izvlečni steni s teleskopskimi vodili s krogličnimi ležaji
Kot  KAISER+KRAFT art. 706300 49</d:t>
    </d:r>
  </si>
  <si>
    <d:r xmlns:d="http://schemas.openxmlformats.org/spreadsheetml/2006/main">
      <d:rPr>
        <d:sz val="11"/>
        <d:rFont val="Arial"/>
      </d:rPr>
      <d:t xml:space="preserve">Sestavljivi  skladiščni regali </d:t>
    </d:r>
    <d:r xmlns:d="http://schemas.openxmlformats.org/spreadsheetml/2006/main">
      <d:rPr>
        <d:b/>
        <d:sz val="11"/>
        <d:color rgb="FF000000"/>
        <d:rFont val="Arial"/>
      </d:rPr>
      <d:t xml:space="preserve">(RE2</d:t>
    </d:r>
    <d:r xmlns:d="http://schemas.openxmlformats.org/spreadsheetml/2006/main">
      <d:rPr>
        <d:sz val="11"/>
        <d:color rgb="FF000000"/>
        <d:rFont val="Arial"/>
      </d:rPr>
      <d:t xml:space="preserve">) dim. 100/40/200 s petimi policami. Pocinkani in dodatno prevlečeni z umetno maso v barvi RAL 7035. Sestavljen iz:</d:t>
    </d:r>
  </si>
  <si>
    <d:r xmlns:d="http://schemas.openxmlformats.org/spreadsheetml/2006/main">
      <d:rPr>
        <d:sz val="11"/>
        <d:rFont val="Arial"/>
      </d:rPr>
      <d:t xml:space="preserve">~ osnovnega regala kot KAISER+KRAFT art. 697710 49</d:t>
    </d:r>
  </si>
  <si>
    <d:r xmlns:d="http://schemas.openxmlformats.org/spreadsheetml/2006/main">
      <d:rPr>
        <d:sz val="11"/>
        <d:rFont val="Arial"/>
      </d:rPr>
      <d:t xml:space="preserve">~ priključnega regala kot KAISER+KRAFT art. 697729 49</d:t>
    </d:r>
  </si>
  <si>
    <t>PROSTOR P.03 (Diesel)</t>
  </si>
  <si>
    <d:r xmlns:d="http://schemas.openxmlformats.org/spreadsheetml/2006/main">
      <d:rPr>
        <d:sz val="11"/>
        <d:rFont val="Arial"/>
      </d:rPr>
      <d:t xml:space="preserve">Delavniška viseča omarica (</d:t>
    </d:r>
    <d:r xmlns:d="http://schemas.openxmlformats.org/spreadsheetml/2006/main">
      <d:rPr>
        <d:b/>
        <d:sz val="11"/>
        <d:color rgb="FF000000"/>
        <d:rFont val="Arial"/>
      </d:rPr>
      <d:t xml:space="preserve">OG</d:t>
    </d:r>
    <d:r xmlns:d="http://schemas.openxmlformats.org/spreadsheetml/2006/main">
      <d:rPr>
        <d:sz val="11"/>
        <d:color rgb="FF000000"/>
        <d:rFont val="Arial"/>
      </d:rPr>
      <d:t xml:space="preserve">) za shranjevanje glušnikov, dim. 600 x 800 x 320, v barvi Ral 7035, vrata z okenci-akrilno steklo
kot Kaiser Kraft art. 454024 49</d:t>
    </d:r>
  </si>
  <si>
    <t>PROSTOR P.07 (Prostor za opremo)</t>
  </si>
  <si>
    <d:r xmlns:d="http://schemas.openxmlformats.org/spreadsheetml/2006/main">
      <d:rPr>
        <d:sz val="11"/>
        <d:rFont val="Arial"/>
      </d:rPr>
      <d:t xml:space="preserve">Omara za nevarne snovi (</d:t>
    </d:r>
    <d:r xmlns:d="http://schemas.openxmlformats.org/spreadsheetml/2006/main">
      <d:rPr>
        <d:b/>
        <d:sz val="11"/>
        <d:color rgb="FF000000"/>
        <d:rFont val="Arial"/>
      </d:rPr>
      <d:t xml:space="preserve">ONS)</d:t>
    </d:r>
    <d:r xmlns:d="http://schemas.openxmlformats.org/spreadsheetml/2006/main">
      <d:rPr>
        <d:sz val="11"/>
        <d:color rgb="FF000000"/>
        <d:rFont val="Arial"/>
      </d:rPr>
      <d:t xml:space="preserve">, za skladiščenje vnetljivih snovi, jeklena konstrukcija, samozapirala vrat, 30 min požarna odpornost
kot Kaiser Kraft art. 111730 49 </d:t>
    </d:r>
  </si>
  <si>
    <d:r xmlns:d="http://schemas.openxmlformats.org/spreadsheetml/2006/main">
      <d:rPr>
        <d:sz val="11"/>
        <d:rFont val="Arial"/>
      </d:rPr>
      <d:t xml:space="preserve">Stensko držalo za dve plinski jeklenki (</d:t>
    </d:r>
    <d:r xmlns:d="http://schemas.openxmlformats.org/spreadsheetml/2006/main">
      <d:rPr>
        <d:b/>
        <d:sz val="11"/>
        <d:color rgb="FF000000"/>
        <d:rFont val="Arial"/>
      </d:rPr>
      <d:t xml:space="preserve">SJ</d:t>
    </d:r>
    <d:r xmlns:d="http://schemas.openxmlformats.org/spreadsheetml/2006/main">
      <d:rPr>
        <d:sz val="11"/>
        <d:color rgb="FF000000"/>
        <d:rFont val="Arial"/>
      </d:rPr>
      <d:t xml:space="preserve">)
kot Parkeo art. 463/03/01</d:t>
    </d:r>
  </si>
  <si>
    <d:r xmlns:d="http://schemas.openxmlformats.org/spreadsheetml/2006/main">
      <d:rPr>
        <d:sz val="11"/>
        <d:rFont val="Arial"/>
      </d:rPr>
      <d:t xml:space="preserve">Kovinski koš za odpadke (</d:t>
    </d:r>
    <d:r xmlns:d="http://schemas.openxmlformats.org/spreadsheetml/2006/main">
      <d:rPr>
        <d:b/>
        <d:sz val="11"/>
        <d:color rgb="FF000000"/>
        <d:rFont val="Arial"/>
      </d:rPr>
      <d:t xml:space="preserve">KOK</d:t>
    </d:r>
    <d:r xmlns:d="http://schemas.openxmlformats.org/spreadsheetml/2006/main">
      <d:rPr>
        <d:sz val="11"/>
        <d:color rgb="FF000000"/>
        <d:rFont val="Arial"/>
      </d:rPr>
      <d:t xml:space="preserve">), INOX, barvano Ral 7035, dim. 42,5/30/80, regulirne nogice, INOX obroč za PVC vrečko
Kot EKI KRANJ art. 100977</d:t>
    </d:r>
  </si>
  <si>
    <d:r xmlns:d="http://schemas.openxmlformats.org/spreadsheetml/2006/main">
      <d:rPr>
        <d:sz val="11"/>
        <d:rFont val="Arial"/>
      </d:rPr>
      <d:t xml:space="preserve">Stenske konzole za lestve (</d:t>
    </d:r>
    <d:r xmlns:d="http://schemas.openxmlformats.org/spreadsheetml/2006/main">
      <d:rPr>
        <d:b/>
        <d:sz val="11"/>
        <d:color rgb="FF000000"/>
        <d:rFont val="Arial"/>
      </d:rPr>
      <d:t xml:space="preserve">KL</d:t>
    </d:r>
    <d:r xmlns:d="http://schemas.openxmlformats.org/spreadsheetml/2006/main">
      <d:rPr>
        <d:sz val="11"/>
        <d:color rgb="FF000000"/>
        <d:rFont val="Arial"/>
      </d:rPr>
      <d:t xml:space="preserve">)</d:t>
    </d:r>
  </si>
  <si>
    <d:r xmlns:d="http://schemas.openxmlformats.org/spreadsheetml/2006/main">
      <d:rPr>
        <d:sz val="11"/>
        <d:rFont val="Arial"/>
      </d:rPr>
      <d:t xml:space="preserve">Stenske konzole za delovne ozemljitve (</d:t>
    </d:r>
    <d:r xmlns:d="http://schemas.openxmlformats.org/spreadsheetml/2006/main">
      <d:rPr>
        <d:b/>
        <d:sz val="11"/>
        <d:color rgb="FF000000"/>
        <d:rFont val="Arial"/>
      </d:rPr>
      <d:t xml:space="preserve">KOP</d:t>
    </d:r>
    <d:r xmlns:d="http://schemas.openxmlformats.org/spreadsheetml/2006/main">
      <d:rPr>
        <d:sz val="11"/>
        <d:color rgb="FF000000"/>
        <d:rFont val="Arial"/>
      </d:rPr>
      <d:t xml:space="preserve">)</d:t>
    </d:r>
  </si>
  <si>
    <d:r xmlns:d="http://schemas.openxmlformats.org/spreadsheetml/2006/main">
      <d:rPr>
        <d:sz val="11"/>
        <d:rFont val="Arial"/>
      </d:rPr>
      <d:t xml:space="preserve">Kovinki zabojnik za palice (</d:t>
    </d:r>
    <d:r xmlns:d="http://schemas.openxmlformats.org/spreadsheetml/2006/main">
      <d:rPr>
        <d:b/>
        <d:sz val="11"/>
        <d:color rgb="FF000000"/>
        <d:rFont val="Arial"/>
      </d:rPr>
      <d:t xml:space="preserve">KZ</d:t>
    </d:r>
    <d:r xmlns:d="http://schemas.openxmlformats.org/spreadsheetml/2006/main">
      <d:rPr>
        <d:sz val="11"/>
        <d:color rgb="FF000000"/>
        <d:rFont val="Arial"/>
      </d:rPr>
      <d:t xml:space="preserve">)</d:t>
    </d:r>
  </si>
  <si>
    <d:r xmlns:d="http://schemas.openxmlformats.org/spreadsheetml/2006/main">
      <d:rPr>
        <d:sz val="11"/>
        <d:rFont val="Arial"/>
      </d:rPr>
      <d:t xml:space="preserve">Zabojnik za odpadne krpe, 79 l (</d:t>
    </d:r>
    <d:r xmlns:d="http://schemas.openxmlformats.org/spreadsheetml/2006/main">
      <d:rPr>
        <d:b/>
        <d:sz val="11"/>
        <d:color rgb="FF000000"/>
        <d:rFont val="Arial"/>
      </d:rPr>
      <d:t xml:space="preserve">ZK</d:t>
    </d:r>
    <d:r xmlns:d="http://schemas.openxmlformats.org/spreadsheetml/2006/main">
      <d:rPr>
        <d:sz val="11"/>
        <d:color rgb="FF000000"/>
        <d:rFont val="Arial"/>
      </d:rPr>
      <d:t xml:space="preserve">), za zbiranje gorljivih materialov, odpiranje max 60st, s samozapiralom, odpiranje na pedalo skladno z FM in UL standardi </d:t>
    </d:r>
  </si>
  <si>
    <d:r xmlns:d="http://schemas.openxmlformats.org/spreadsheetml/2006/main">
      <d:rPr>
        <d:sz val="11"/>
        <d:rFont val="Arial"/>
      </d:rPr>
      <d:t xml:space="preserve">Delovni pult s predalnikom (</d:t>
    </d:r>
    <d:r xmlns:d="http://schemas.openxmlformats.org/spreadsheetml/2006/main">
      <d:rPr>
        <d:b/>
        <d:sz val="11"/>
        <d:color rgb="FF000000"/>
        <d:rFont val="Arial"/>
      </d:rPr>
      <d:t xml:space="preserve">DP</d:t>
    </d:r>
    <d:r xmlns:d="http://schemas.openxmlformats.org/spreadsheetml/2006/main">
      <d:rPr>
        <d:sz val="11"/>
        <d:color rgb="FF000000"/>
        <d:rFont val="Arial"/>
      </d:rPr>
      <d:t xml:space="preserve">):
~ delovna miza dolžine dim. 240/90/4, delovna površina masivni bukov les, ogrodje jekleno prašno barvano Ral 7035
kot Kaiser Kraft art. 474333 49 
~ viseč predalni blok pod mizno ploščo, predalnik iz prašno lakiranega jekla, centralno zaklepanje, s 4 predali
kot Kaiser Kraft art. 570135 49</d:t>
    </d:r>
  </si>
  <si>
    <d:r xmlns:d="http://schemas.openxmlformats.org/spreadsheetml/2006/main">
      <d:rPr>
        <d:sz val="11"/>
        <d:rFont val="Arial"/>
      </d:rPr>
      <d:t xml:space="preserve">Delovni stol (</d:t>
    </d:r>
    <d:r xmlns:d="http://schemas.openxmlformats.org/spreadsheetml/2006/main">
      <d:rPr>
        <d:b/>
        <d:sz val="11"/>
        <d:color rgb="FF000000"/>
        <d:rFont val="Arial"/>
      </d:rPr>
      <d:t xml:space="preserve">DV2</d:t>
    </d:r>
    <d:r xmlns:d="http://schemas.openxmlformats.org/spreadsheetml/2006/main">
      <d:rPr>
        <d:sz val="11"/>
        <d:color rgb="FF000000"/>
        <d:rFont val="Arial"/>
      </d:rPr>
      <d:t xml:space="preserve">) iz umetne mase, sedež iz PU pene, pomikanje na plinsko vzmet, s kolesi kot Kaiser Kraft art. 911707 49</d:t>
    </d:r>
  </si>
  <si>
    <d:r xmlns:d="http://schemas.openxmlformats.org/spreadsheetml/2006/main">
      <d:rPr>
        <d:sz val="11"/>
        <d:rFont val="Arial"/>
      </d:rPr>
      <d:t xml:space="preserve">Primež kot Unior IRONGATOR (uključno s podstavkom)</d:t>
    </d:r>
  </si>
  <si>
    <t>PROSTOR P.12 (Sanitarije)</t>
  </si>
  <si>
    <d:r xmlns:d="http://schemas.openxmlformats.org/spreadsheetml/2006/main">
      <d:rPr>
        <d:sz val="11"/>
        <d:rFont val="Arial"/>
      </d:rPr>
      <d:t xml:space="preserve">Podpultna omarica (</d:t>
    </d:r>
    <d:r xmlns:d="http://schemas.openxmlformats.org/spreadsheetml/2006/main">
      <d:rPr>
        <d:b/>
        <d:sz val="11"/>
        <d:color rgb="FF000000"/>
        <d:rFont val="Arial"/>
      </d:rPr>
      <d:t xml:space="preserve">OS</d:t>
    </d:r>
    <d:r xmlns:d="http://schemas.openxmlformats.org/spreadsheetml/2006/main">
      <d:rPr>
        <d:sz val="11"/>
        <d:color rgb="FF000000"/>
        <d:rFont val="Arial"/>
      </d:rPr>
      <d:t xml:space="preserve">) v sestavi omarice in pulta:
~ 2 x korpus dim. 120/40/52, brez zornje plošče, bel iveral
~ 1 x polica dim. 117/37/1,5
~ 1 x pult dim. 240/40/1 z izrezom za sifon kot KERROCK 101 (polar white)
~ 1 x zaključna stranica dim. 1/40/52  kot KERROCK 101 (polar white)
~ 4 x ličnice enokrilnih vrat dim. 60/1/53  kot KERROCK 101 (polar white)
* v omarico je montiran grelnik vode (predmet strojnega projekta)</d:t>
    </d:r>
  </si>
  <si>
    <d:r xmlns:d="http://schemas.openxmlformats.org/spreadsheetml/2006/main">
      <d:rPr>
        <d:sz val="11"/>
        <d:rFont val="Arial"/>
      </d:rPr>
      <d:t xml:space="preserve">Obešalniki za garderobo (</d:t>
    </d:r>
    <d:r xmlns:d="http://schemas.openxmlformats.org/spreadsheetml/2006/main">
      <d:rPr>
        <d:b/>
        <d:sz val="11"/>
        <d:color rgb="FF000000"/>
        <d:rFont val="Arial"/>
      </d:rPr>
      <d:t xml:space="preserve">GL</d:t>
    </d:r>
    <d:r xmlns:d="http://schemas.openxmlformats.org/spreadsheetml/2006/main">
      <d:rPr>
        <d:sz val="11"/>
        <d:color rgb="FF000000"/>
        <d:rFont val="Arial"/>
      </d:rPr>
      <d:t xml:space="preserve">) kot Hafele 842.62.292</d:t>
    </d:r>
  </si>
  <si>
    <t>PROSTOR P.13 (Prostor za opremo)</t>
  </si>
  <si>
    <d:r xmlns:d="http://schemas.openxmlformats.org/spreadsheetml/2006/main">
      <d:rPr>
        <d:sz val="11"/>
        <d:rFont val="Arial"/>
      </d:rPr>
      <d:t xml:space="preserve">Sestavljivi  skladiščni regali </d:t>
    </d:r>
    <d:r xmlns:d="http://schemas.openxmlformats.org/spreadsheetml/2006/main">
      <d:rPr>
        <d:b/>
        <d:sz val="11"/>
        <d:color rgb="FF000000"/>
        <d:rFont val="Arial"/>
      </d:rPr>
      <d:t xml:space="preserve">(RE1</d:t>
    </d:r>
    <d:r xmlns:d="http://schemas.openxmlformats.org/spreadsheetml/2006/main">
      <d:rPr>
        <d:sz val="11"/>
        <d:color rgb="FF000000"/>
        <d:rFont val="Arial"/>
      </d:rPr>
      <d:t xml:space="preserve">) dim. 100/53,5/250 z šestimi policami. Pocinkani in dodatno prevlečeni z umetno maso v barvi RAL 7035. Sestavljen iz:</d:t>
    </d:r>
  </si>
  <si>
    <d:r xmlns:d="http://schemas.openxmlformats.org/spreadsheetml/2006/main">
      <d:rPr>
        <d:sz val="11"/>
        <d:rFont val="Arial"/>
      </d:rPr>
      <d:t xml:space="preserve">~ osnovnega regala kot KAISER+KRAFT art. 717214 49</d:t>
    </d:r>
  </si>
  <si>
    <d:r xmlns:d="http://schemas.openxmlformats.org/spreadsheetml/2006/main">
      <d:rPr>
        <d:sz val="11"/>
        <d:rFont val="Arial"/>
      </d:rPr>
      <d:t xml:space="preserve">~ priključnega regala kot KAISER+KRAFT art. 717216 49</d:t>
    </d:r>
  </si>
  <si>
    <d:r xmlns:d="http://schemas.openxmlformats.org/spreadsheetml/2006/main">
      <d:rPr>
        <d:sz val="11"/>
        <d:rFont val="Arial"/>
      </d:rPr>
      <d:t xml:space="preserve">Omara za zaščitno opremo z navpičnimi izvlečnimi ploščami</d:t>
    </d:r>
    <d:r xmlns:d="http://schemas.openxmlformats.org/spreadsheetml/2006/main">
      <d:rPr>
        <d:b/>
        <d:sz val="11"/>
        <d:color rgb="FF000000"/>
        <d:rFont val="Arial"/>
      </d:rPr>
      <d:t xml:space="preserve"> (ZO)</d:t>
    </d:r>
    <d:r xmlns:d="http://schemas.openxmlformats.org/spreadsheetml/2006/main">
      <d:rPr>
        <d:sz val="11"/>
        <d:color rgb="FF000000"/>
        <d:rFont val="Arial"/>
      </d:rPr>
      <d:t xml:space="preserve">; jeklena široka skladiščna omara s podnožjem dim. 195/100/60, vrata in korpus v barvi RAL 7035. 
Oprema:
~ sredinska predelna stena
~navpični izvlečni steni s teleskopskimi vodili s krogličnimi ležaji
Kot  KAISER+KRAFT art. 706300 49</d:t>
    </d:r>
  </si>
  <si>
    <d:r xmlns:d="http://schemas.openxmlformats.org/spreadsheetml/2006/main">
      <d:rPr>
        <d:sz val="11"/>
        <d:rFont val="Arial"/>
      </d:rPr>
      <d:t xml:space="preserve">Garderobna kovinska omara (</d:t>
    </d:r>
    <d:r xmlns:d="http://schemas.openxmlformats.org/spreadsheetml/2006/main">
      <d:rPr>
        <d:b/>
        <d:sz val="11"/>
        <d:color rgb="FF000000"/>
        <d:rFont val="Arial"/>
      </d:rPr>
      <d:t xml:space="preserve">GO</d:t>
    </d:r>
    <d:r xmlns:d="http://schemas.openxmlformats.org/spreadsheetml/2006/main">
      <d:rPr>
        <d:sz val="11"/>
        <d:color rgb="FF000000"/>
        <d:rFont val="Arial"/>
      </d:rPr>
      <d:t xml:space="preserve">); v celoti jeklena konstrukcija, barvano ral 7030. Dim. 81/50/170.
V sestavi:
~ polica
~obešalni drog s kljukicami
~sredinska pregradna stena
~cilindrična ključavnica z različnim zaklepanjem
~vrata s prezračevanimi režami
Kot KAISER+KRAFT art. 115307 49</d:t>
    </d:r>
  </si>
  <si>
    <d:r xmlns:d="http://schemas.openxmlformats.org/spreadsheetml/2006/main">
      <d:rPr>
        <d:sz val="11"/>
        <d:rFont val="Arial"/>
      </d:rPr>
      <d:t xml:space="preserve">Obešalna letev (</d:t>
    </d:r>
    <d:r xmlns:d="http://schemas.openxmlformats.org/spreadsheetml/2006/main">
      <d:rPr>
        <d:b/>
        <d:sz val="11"/>
        <d:color rgb="FF000000"/>
        <d:rFont val="Arial"/>
      </d:rPr>
      <d:t xml:space="preserve">GL</d:t>
    </d:r>
    <d:r xmlns:d="http://schemas.openxmlformats.org/spreadsheetml/2006/main">
      <d:rPr>
        <d:sz val="11"/>
        <d:color rgb="FF000000"/>
        <d:rFont val="Arial"/>
      </d:rPr>
      <d:t xml:space="preserve">) kot Hafele art. 844.69.630, barvano Ral 9010</d:t>
    </d:r>
  </si>
  <si>
    <t>PROSTOR 1N.02 (Čajna kuhinja)</t>
  </si>
  <si>
    <d:r xmlns:d="http://schemas.openxmlformats.org/spreadsheetml/2006/main">
      <d:rPr>
        <d:sz val="11"/>
        <d:rFont val="Arial"/>
      </d:rPr>
      <d:t xml:space="preserve">Barski stol (</d:t>
    </d:r>
    <d:r xmlns:d="http://schemas.openxmlformats.org/spreadsheetml/2006/main">
      <d:rPr>
        <d:b/>
        <d:sz val="11"/>
        <d:color rgb="FF000000"/>
        <d:rFont val="Arial"/>
      </d:rPr>
      <d:t xml:space="preserve">BS</d:t>
    </d:r>
    <d:r xmlns:d="http://schemas.openxmlformats.org/spreadsheetml/2006/main">
      <d:rPr>
        <d:sz val="11"/>
        <d:color rgb="FF000000"/>
        <d:rFont val="Arial"/>
      </d:rPr>
      <d:t xml:space="preserve">), masivni hrastov okvir, podpora za noge iz nerjavečega jekla, plastificirana školjka v šrni barvi  kot HAY tip AAS32, 75 cm </d:t>
    </d:r>
  </si>
  <si>
    <d:r xmlns:d="http://schemas.openxmlformats.org/spreadsheetml/2006/main">
      <d:rPr>
        <d:sz val="11"/>
        <d:rFont val="Arial"/>
      </d:rPr>
      <d:t xml:space="preserve">Visoka okrogla miza (</d:t>
    </d:r>
    <d:r xmlns:d="http://schemas.openxmlformats.org/spreadsheetml/2006/main">
      <d:rPr>
        <d:b/>
        <d:sz val="11"/>
        <d:color rgb="FF000000"/>
        <d:rFont val="Arial"/>
      </d:rPr>
      <d:t xml:space="preserve">BM</d:t>
    </d:r>
    <d:r xmlns:d="http://schemas.openxmlformats.org/spreadsheetml/2006/main">
      <d:rPr>
        <d:sz val="11"/>
        <d:color rgb="FF000000"/>
        <d:rFont val="Arial"/>
      </d:rPr>
      <d:t xml:space="preserve">):
~ podnožje kot Voga HI DRON h=105 cm, barvano Ral 7021
~ plošča hrastov furnir premer plošče 80 cm</d:t>
    </d:r>
  </si>
  <si>
    <d:r xmlns:d="http://schemas.openxmlformats.org/spreadsheetml/2006/main">
      <d:rPr>
        <d:sz val="11"/>
        <d:rFont val="Arial"/>
      </d:rPr>
      <d:t xml:space="preserve">Kuhinjski segmenti v sestavi nizkih omaric, visokih omar in stenske obloge:</d:t>
    </d:r>
  </si>
  <si>
    <d:r xmlns:d="http://schemas.openxmlformats.org/spreadsheetml/2006/main">
      <d:rPr>
        <d:sz val="11"/>
        <d:rFont val="Arial"/>
      </d:rPr>
      <d:t xml:space="preserve">Pult in podpultne omarice:
~ 1x pult dim. 210/60/1,5, tehnični kamen kot Silestone (dekor po izbiri arhitekta)
~ 1x kurpus dim. 90/58,5/73,5, bel iveral
~ 3x predali kot Blum TIP-ON BLUMOTION, ličnice mediapan barvano Ral 9010 -odpiranje na potisk
~ 1x kurpus dim. 60/58,5/73,5, bel iveral
~ 2x ličnica dim. 60/1,5/73,5 (maska na pomivalnem stroju, omarica z orgnizatorjem za smeti), ličnice mediapan barvano Ral 9010
~ 1x organizator za smeti kot Blanco Flexon II 60/3, vključno z Blanco Movex potezno odpiralo za nožno odpiranje</d:t>
    </d:r>
  </si>
  <si>
    <d:r xmlns:d="http://schemas.openxmlformats.org/spreadsheetml/2006/main">
      <d:rPr>
        <d:sz val="11"/>
        <d:rFont val="Arial"/>
      </d:rPr>
      <d:t xml:space="preserve">Visoke omare:
~  1x kurpus dim. 60/58,5/190, bel iveral
~  1x kurpus dim. 50/58,5/190, bel iveral
~ 1x organizator-izvlečne police kot Schachermayer art. 103 378 393
~ 1x ličnica dim. 60/1,5/73,5, mediapan barvano ral 9010, odpiranje na potisk
~ 1x ličnica dim. 60/1,5/35, mediapan barvano ral 9010, odpiranje na škarje
~ 2x polica dim. 57/57/1,5, bel iveral
~ 1x zaključna stranica dim. 1.5/58,5/115, mediapan barvano Ral 9010</d:t>
    </d:r>
  </si>
  <si>
    <d:r xmlns:d="http://schemas.openxmlformats.org/spreadsheetml/2006/main">
      <d:rPr>
        <d:sz val="11"/>
        <d:rFont val="Arial"/>
      </d:rPr>
      <d:t xml:space="preserve">Stenska obloga iz tehničnega kamna kot Silestone (dekor po izbiri arhitekta) dim. 210/115/1,5</d:t>
    </d:r>
  </si>
  <si>
    <d:r xmlns:d="http://schemas.openxmlformats.org/spreadsheetml/2006/main">
      <d:rPr>
        <d:sz val="11"/>
        <d:rFont val="Arial"/>
      </d:rPr>
      <d:t xml:space="preserve">Cokel dim. 320/57/15, tipski podstavki, maska laminat  kot Egger U899</d:t>
    </d:r>
  </si>
  <si>
    <d:r xmlns:d="http://schemas.openxmlformats.org/spreadsheetml/2006/main">
      <d:rPr>
        <d:sz val="11"/>
        <d:rFont val="Arial"/>
      </d:rPr>
      <d:t xml:space="preserve">Prostostoječi hladilnik kot BOSCH KAN93VIFP</d:t>
    </d:r>
  </si>
  <si>
    <d:r xmlns:d="http://schemas.openxmlformats.org/spreadsheetml/2006/main">
      <d:rPr>
        <d:sz val="11"/>
        <d:rFont val="Arial"/>
      </d:rPr>
      <d:t xml:space="preserve">Pečica kot ELECTROLUX KOEAP31WT</d:t>
    </d:r>
  </si>
  <si>
    <d:r xmlns:d="http://schemas.openxmlformats.org/spreadsheetml/2006/main">
      <d:rPr>
        <d:sz val="11"/>
        <d:rFont val="Arial"/>
      </d:rPr>
      <d:t xml:space="preserve">Kavni avtomat kot Illy ESE, aparat za tabletke E.S.E. art. 23705</d:t>
    </d:r>
  </si>
  <si>
    <d:r xmlns:d="http://schemas.openxmlformats.org/spreadsheetml/2006/main">
      <d:rPr>
        <d:sz val="11"/>
        <d:rFont val="Arial"/>
      </d:rPr>
      <d:t xml:space="preserve">Podpultni pomivalni stroj kot BOSCH SBD6ECX57E</d:t>
    </d:r>
  </si>
  <si>
    <d:r xmlns:d="http://schemas.openxmlformats.org/spreadsheetml/2006/main">
      <d:rPr>
        <d:sz val="11"/>
        <d:rFont val="Arial"/>
      </d:rPr>
      <d:t xml:space="preserve">Kuhalna plošča kot BOSCH PXE675DE4E</d:t>
    </d:r>
  </si>
  <si>
    <d:r xmlns:d="http://schemas.openxmlformats.org/spreadsheetml/2006/main">
      <d:rPr>
        <d:sz val="11"/>
        <d:rFont val="Arial"/>
      </d:rPr>
      <d:t xml:space="preserve">Mikrovalovna pečica kot ELECTROLUX KVLAE00WT</d:t>
    </d:r>
  </si>
  <si>
    <d:r xmlns:d="http://schemas.openxmlformats.org/spreadsheetml/2006/main">
      <d:rPr>
        <d:sz val="11"/>
        <d:rFont val="Arial"/>
      </d:rPr>
      <d:t xml:space="preserve">Opomba: Kuhinjsko korito, armatura in napa so predmet projekta strojnih instalacij!</d:t>
    </d:r>
  </si>
  <si>
    <t>PROSTOR 1N.03 (Prostor za dokumentacijo)</t>
  </si>
  <si>
    <d:r xmlns:d="http://schemas.openxmlformats.org/spreadsheetml/2006/main">
      <d:rPr>
        <d:sz val="11"/>
        <d:rFont val="Arial"/>
      </d:rPr>
      <d:t xml:space="preserve">Koš za pisarniške odpadke (</d:t>
    </d:r>
    <d:r xmlns:d="http://schemas.openxmlformats.org/spreadsheetml/2006/main">
      <d:rPr>
        <d:b/>
        <d:sz val="11"/>
        <d:color rgb="FF000000"/>
        <d:rFont val="Arial"/>
      </d:rPr>
      <d:t xml:space="preserve">KO</d:t>
    </d:r>
    <d:r xmlns:d="http://schemas.openxmlformats.org/spreadsheetml/2006/main">
      <d:rPr>
        <d:sz val="11"/>
        <d:color rgb="FF000000"/>
        <d:rFont val="Arial"/>
      </d:rPr>
      <d:t xml:space="preserve">) Dim. 25/25/35, jeklena pločevina, barvano Ral 7021. 
Kot EKI KRANJ art. 100462</d:t>
    </d:r>
  </si>
  <si>
    <d:r xmlns:d="http://schemas.openxmlformats.org/spreadsheetml/2006/main">
      <d:rPr>
        <d:sz val="11"/>
        <d:rFont val="Arial"/>
      </d:rPr>
      <d:t xml:space="preserve">Delovni vrtiljak (</d:t>
    </d:r>
    <d:r xmlns:d="http://schemas.openxmlformats.org/spreadsheetml/2006/main">
      <d:rPr>
        <d:b/>
        <d:sz val="11"/>
        <d:color rgb="FF000000"/>
        <d:rFont val="Arial"/>
      </d:rPr>
      <d:t xml:space="preserve">DV4</d:t>
    </d:r>
    <d:r xmlns:d="http://schemas.openxmlformats.org/spreadsheetml/2006/main">
      <d:rPr>
        <d:sz val="11"/>
        <d:color rgb="FF000000"/>
        <d:rFont val="Arial"/>
      </d:rPr>
      <d:t xml:space="preserve">), ergonomsko oblikovan sedež in naslon, sedež nastavljiv po višini in naklonu, gumirana kolesa, črno PVC podnožje, tapeciran z blagom Renna 620, brez rokonaslona
kot Ergoles Styl sinhron</d:t>
    </d:r>
  </si>
  <si>
    <d:r xmlns:d="http://schemas.openxmlformats.org/spreadsheetml/2006/main">
      <d:rPr>
        <d:sz val="11"/>
        <d:rFont val="Arial"/>
      </d:rPr>
      <d:t xml:space="preserve">Delovna miza (</d:t>
    </d:r>
    <d:r xmlns:d="http://schemas.openxmlformats.org/spreadsheetml/2006/main">
      <d:rPr>
        <d:b/>
        <d:sz val="11"/>
        <d:color rgb="FF000000"/>
        <d:rFont val="Arial"/>
      </d:rPr>
      <d:t xml:space="preserve">DM2</d:t>
    </d:r>
    <d:r xmlns:d="http://schemas.openxmlformats.org/spreadsheetml/2006/main">
      <d:rPr>
        <d:sz val="11"/>
        <d:color rgb="FF000000"/>
        <d:rFont val="Arial"/>
      </d:rPr>
      <d:t xml:space="preserve">)</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 mizna plošča dim. 180/80/3, laminat Egger U104
~ mizno podnožje kot Voga veznik Tend Ral 7021</d:t>
    </d:r>
  </si>
  <si>
    <d:r xmlns:d="http://schemas.openxmlformats.org/spreadsheetml/2006/main">
      <d:rPr>
        <d:sz val="11"/>
        <d:rFont val="Arial"/>
      </d:rPr>
      <d:t xml:space="preserve">Omara za registratorje z nadviškom dim. 71/40/200+50 (</d:t>
    </d:r>
    <d:r xmlns:d="http://schemas.openxmlformats.org/spreadsheetml/2006/main">
      <d:rPr>
        <d:b/>
        <d:sz val="11"/>
        <d:color rgb="FF000000"/>
        <d:rFont val="Arial"/>
      </d:rPr>
      <d:t xml:space="preserve">OM1</d:t>
    </d:r>
    <d:r xmlns:d="http://schemas.openxmlformats.org/spreadsheetml/2006/main">
      <d:rPr>
        <d:sz val="11"/>
        <d:color rgb="FF000000"/>
        <d:rFont val="Arial"/>
      </d:rPr>
      <d:t xml:space="preserve">):
~ 1 x korpus, bel iveral
~ 7x višinsko nastavljive police, bel iveral 
~ 2x ličnice, laminat kot Egger U104
~ cokel
~ ključavnica
~ ročaj kot Rujz 614.16 obdelava SatCrnE
</d:t>
    </d:r>
  </si>
  <si>
    <d:r xmlns:d="http://schemas.openxmlformats.org/spreadsheetml/2006/main">
      <d:rPr>
        <d:sz val="11"/>
        <d:rFont val="Arial"/>
      </d:rPr>
      <d:t xml:space="preserve">Omara za registratorje z nadviškom dim. 68/40/200+50(</d:t>
    </d:r>
    <d:r xmlns:d="http://schemas.openxmlformats.org/spreadsheetml/2006/main">
      <d:rPr>
        <d:b/>
        <d:sz val="11"/>
        <d:color rgb="FF000000"/>
        <d:rFont val="Arial"/>
      </d:rPr>
      <d:t xml:space="preserve">OM2</d:t>
    </d:r>
    <d:r xmlns:d="http://schemas.openxmlformats.org/spreadsheetml/2006/main">
      <d:rPr>
        <d:sz val="11"/>
        <d:color rgb="FF000000"/>
        <d:rFont val="Arial"/>
      </d:rPr>
      <d:t xml:space="preserve">)
~ 1 x korpus, bel iveral
~ 7x višinsko nastavljive police, bel iveral 
~ 2x ličnice, laminat kot Egger U104
~ cokel
~ ključavnica
~ ročaj kot Rujz 614.16 obdelava SatCrnE</d:t>
    </d:r>
  </si>
  <si>
    <d:r xmlns:d="http://schemas.openxmlformats.org/spreadsheetml/2006/main">
      <d:rPr>
        <d:sz val="11"/>
        <d:rFont val="Arial"/>
      </d:rPr>
      <d:t xml:space="preserve">Vogalna omara za registratorje z nadviškom dim. 110/40/200+50 (</d:t>
    </d:r>
    <d:r xmlns:d="http://schemas.openxmlformats.org/spreadsheetml/2006/main">
      <d:rPr>
        <d:b/>
        <d:sz val="11"/>
        <d:color rgb="FF000000"/>
        <d:rFont val="Arial"/>
      </d:rPr>
      <d:t xml:space="preserve">OM3</d:t>
    </d:r>
    <d:r xmlns:d="http://schemas.openxmlformats.org/spreadsheetml/2006/main">
      <d:rPr>
        <d:sz val="11"/>
        <d:color rgb="FF000000"/>
        <d:rFont val="Arial"/>
      </d:rPr>
      <d:t xml:space="preserve">)
~ 1 x korpus, bel iveral
~ 7x višinsko nastavljive police, bel iveral 
~ 1x ličnica, laminat kot Egger U104
~ cokel
~ ključavnica
~ ročaj kot Rujz 614.16 obdelava SatCrnE</d:t>
    </d:r>
  </si>
  <si>
    <t>PROSTOR 1N.04 (Sejna soba)</t>
  </si>
  <si>
    <d:r xmlns:d="http://schemas.openxmlformats.org/spreadsheetml/2006/main">
      <d:rPr>
        <d:sz val="11"/>
        <d:rFont val="Arial"/>
      </d:rPr>
      <d:t xml:space="preserve">Konferenčni stoli </d:t>
    </d:r>
    <d:r xmlns:d="http://schemas.openxmlformats.org/spreadsheetml/2006/main">
      <d:rPr>
        <d:b/>
        <d:sz val="11"/>
        <d:color rgb="FF000000"/>
        <d:rFont val="Arial"/>
      </d:rPr>
      <d:t xml:space="preserve">(KS</d:t>
    </d:r>
    <d:r xmlns:d="http://schemas.openxmlformats.org/spreadsheetml/2006/main">
      <d:rPr>
        <d:sz val="11"/>
        <d:color rgb="FF000000"/>
        <d:rFont val="Arial"/>
      </d:rPr>
      <d:t xml:space="preserve">) kot HAY tip AAC13;
~ podnožje lakiran hrast
~ oblazinjena školjka tekstil v karvi kot HAY 816</d:t>
    </d:r>
  </si>
  <si>
    <d:r xmlns:d="http://schemas.openxmlformats.org/spreadsheetml/2006/main">
      <d:rPr>
        <d:sz val="11"/>
        <d:rFont val="Arial"/>
      </d:rPr>
      <d:t xml:space="preserve">Vgradna omara (</d:t>
    </d:r>
    <d:r xmlns:d="http://schemas.openxmlformats.org/spreadsheetml/2006/main">
      <d:rPr>
        <d:b/>
        <d:sz val="11"/>
        <d:color rgb="FF000000"/>
        <d:rFont val="Arial"/>
      </d:rPr>
      <d:t xml:space="preserve">VO</d:t>
    </d:r>
    <d:r xmlns:d="http://schemas.openxmlformats.org/spreadsheetml/2006/main">
      <d:rPr>
        <d:sz val="11"/>
        <d:color rgb="FF000000"/>
        <d:rFont val="Arial"/>
      </d:rPr>
      <d:t xml:space="preserve">) v sestavi visokih in nizkih omar za registratorje in zaključnih mask in stranic ter podkonstrukcije za fiksiranje screen walla min 50 kg;
~ 4x korpus dim. 80/51/229, bel iveral
~ 4x korpus dim. 91,7/51/71,5, bel iveral
~ 1x zaključna plošča nad nizkimi omaricami dim. 275/9,5/2, laminat kot Egger U899
~ 24x višinsko nastavljive notranje police dim. 77/48/1,5, bel iveral
~ 3x višinsko nastavljive notranje police dim. 88,7/48/1,5, bel iveral
~ 2x maska zaključek-cokel proti tlem in zaključem proti stropu, dim. 595/1,5/12, laminat kot Egger U899
~ 2x maska zaključek proti steni, dim. 12,5/1,5/253, laminat kot Egger U899
~ 2x fiksna stena (v liniji mask proti tlom, stropu in stenam) dim. 137,5/1,5/156, laminat kot Egger U899
~ 8x ličnice dim. 40/1,5/229, mediapan barvano ral 9010, odpiranje na potisk
~ 6x ličnice dim. 45,8/1,5/229, mediapan barvano ral 9010, odpiranje na potisk
~ podkonstrukcija za fiksiranje fiksne stene in screen walla (upoštevati težo izbranega screen wall displeja)
~ tipski nosilec screen wall displeja 120"
</d:t>
    </d:r>
  </si>
  <si>
    <d:r xmlns:d="http://schemas.openxmlformats.org/spreadsheetml/2006/main">
      <d:rPr>
        <d:sz val="11"/>
        <d:rFont val="Arial"/>
      </d:rPr>
      <d:t xml:space="preserve">Konferenčna miza (</d:t>
    </d:r>
    <d:r xmlns:d="http://schemas.openxmlformats.org/spreadsheetml/2006/main">
      <d:rPr>
        <d:b/>
        <d:sz val="11"/>
        <d:color rgb="FF000000"/>
        <d:rFont val="Arial"/>
      </d:rPr>
      <d:t xml:space="preserve">KM</d:t>
    </d:r>
    <d:r xmlns:d="http://schemas.openxmlformats.org/spreadsheetml/2006/main">
      <d:rPr>
        <d:sz val="11"/>
        <d:color rgb="FF000000"/>
        <d:rFont val="Arial"/>
      </d:rPr>
      <d:t xml:space="preserve">)</d:t>
    </d:r>
    <d:r xmlns:d="http://schemas.openxmlformats.org/spreadsheetml/2006/main">
      <d:rPr>
        <d:b/>
        <d:sz val="11"/>
        <d:color rgb="FF000000"/>
        <d:rFont val="Arial"/>
      </d:rPr>
      <d:t xml:space="preserve">:
</d:t>
    </d:r>
    <d:r xmlns:d="http://schemas.openxmlformats.org/spreadsheetml/2006/main">
      <d:rPr>
        <d:sz val="11"/>
        <d:color rgb="FF000000"/>
        <d:rFont val="Arial"/>
      </d:rPr>
      <d:t xml:space="preserve">~ 4x mizne plošče L oblike dim. 120/240/3, oljen hrastov furnir (izrezi po detajlu)
~ 12x pokrovov za dostop do parapetnega kanala v mizi dim. 53,2/15/1, vključno z okovjem, oljen hrastov furnir
~ 2x zaključna stranica dim. 320/1,5/15, laminat kot laminat kot Egger U899
~ 2x zaključna stranica dim. 80/1,5/15, laminat kot Egger U899
~ 2 x ležišče za fiksiranje parapetnega kanala 13+11/320, laminat kot Egger U899
~ podnožje mize Voga Design tip AIR-AQ, barvano Ral 7021</d:t>
    </d:r>
    <d:r xmlns:d="http://schemas.openxmlformats.org/spreadsheetml/2006/main">
      <d:rPr>
        <d:b/>
        <d:sz val="11"/>
        <d:color rgb="FF000000"/>
        <d:rFont val="Arial"/>
      </d:rPr>
      <d:t xml:space="preserve">
~ 1 x spirala za kable kot KAISER+KRAFT art. 424431 49 </d:t>
    </d:r>
  </si>
  <si>
    <t>PROSTOR 1N.05 (Pisarna)</t>
  </si>
  <si>
    <d:r xmlns:d="http://schemas.openxmlformats.org/spreadsheetml/2006/main">
      <d:rPr>
        <d:sz val="11"/>
        <d:rFont val="Arial"/>
      </d:rPr>
      <d:t xml:space="preserve">Pred pričetkom izvedbe izbrani izvajalec pripravi vse vzorce in obdelave, ki so opredeljene v projektu in jih posreduje projektantu v pregled in potrditev. 
Pred pričetkom del potrebna izmera prostorov in prilagoditev mer glede na izmerjeno stanje.</d:t>
    </d:r>
  </si>
  <si>
    <d:r xmlns:d="http://schemas.openxmlformats.org/spreadsheetml/2006/main">
      <d:rPr>
        <d:sz val="11"/>
        <d:rFont val="Arial"/>
      </d:rPr>
      <d:t xml:space="preserve">Vgradna omara (</d:t>
    </d:r>
    <d:r xmlns:d="http://schemas.openxmlformats.org/spreadsheetml/2006/main">
      <d:rPr>
        <d:b/>
        <d:sz val="11"/>
        <d:color rgb="FF000000"/>
        <d:rFont val="Arial"/>
      </d:rPr>
      <d:t xml:space="preserve">VOP</d:t>
    </d:r>
    <d:r xmlns:d="http://schemas.openxmlformats.org/spreadsheetml/2006/main">
      <d:rPr>
        <d:sz val="11"/>
        <d:color rgb="FF000000"/>
        <d:rFont val="Arial"/>
      </d:rPr>
      <d:t xml:space="preserve">) v sestavi omar za registratorje in zaključnih mask;
~ 7x korpus dim. 85/51/229, bel iveral
~ 42x višinsko nastavljive notranje police dim.82/48/1,5, bel iveral
~ 2x maska zaključek-cokel proti tlem in zaključem proti stropu, dim. 595/1,5/12, laminat kot Egger U899
~ 2x maska zaključek proti steni, dim. 12,5/1,5/253, laminat kot Egger U899
~ 7x ličnice dim. 42,5/1,5/229, mediapan barvano ral 9010, odpiranje na potisk
~ 7x ključavnica</d:t>
    </d:r>
  </si>
  <si>
    <d:r xmlns:d="http://schemas.openxmlformats.org/spreadsheetml/2006/main">
      <d:rPr>
        <d:sz val="11"/>
        <d:rFont val="Arial"/>
      </d:rPr>
      <d:t xml:space="preserve">Oprema delovnega mesta </d:t>
    </d:r>
    <d:r xmlns:d="http://schemas.openxmlformats.org/spreadsheetml/2006/main">
      <d:rPr>
        <d:b/>
        <d:sz val="11"/>
        <d:color rgb="FF000000"/>
        <d:rFont val="Arial"/>
      </d:rPr>
      <d:t xml:space="preserve">(PM1)</d:t>
    </d:r>
    <d:r xmlns:d="http://schemas.openxmlformats.org/spreadsheetml/2006/main">
      <d:rPr>
        <d:sz val="11"/>
        <d:color rgb="FF000000"/>
        <d:rFont val="Arial"/>
      </d:rPr>
      <d:t xml:space="preserve"> sestavljena iz mizne plošče, podnožja miznih plošč, nizkih omaric, visečih omaric, stenske obloge in drobne opreme:</d:t>
    </d:r>
  </si>
  <si>
    <d:r xmlns:d="http://schemas.openxmlformats.org/spreadsheetml/2006/main">
      <d:rPr>
        <d:sz val="11"/>
        <d:rFont val="Arial"/>
      </d:rPr>
      <d:t xml:space="preserve">Delovna miza in podnožje:
 ~ 1x mizna plošča dim. 80/232,5/5, oljen hrastov furnir
~ 1x podnožje kot Voga Design tip AIR-AQ, barvano Ral 7021
* miza izdelana iz plošč debeline 2 cm (U oblike), v notranjem delu skrit alu kanal za fiksiranje kablov</d:t>
    </d:r>
  </si>
  <si>
    <d:r xmlns:d="http://schemas.openxmlformats.org/spreadsheetml/2006/main">
      <d:rPr>
        <d:sz val="11"/>
        <d:rFont val="Arial"/>
      </d:rPr>
      <d:t xml:space="preserve">Nizka omarica dim. 168/52,5/70:
~ 1x korpus dim. 168/51/65, bel iveral
~ 1x pregradna vertikalna stranica dim. 1,5/51/61,5, bel iveral
~ 4x ličnice dim. 42/2/65, mediapan barvano Ral 9010 -odpiranje na potisk
~ 1x fiksna stranica dim. 10/2/65, mediapan barvano Ral 9010 -odpiranje na potisk
~ 2x police (fleksibilno prestavljive) 81,8/51/1,5, bel iveral
</d:t>
    </d:r>
  </si>
  <si>
    <d:r xmlns:d="http://schemas.openxmlformats.org/spreadsheetml/2006/main">
      <d:rPr>
        <d:sz val="11"/>
        <d:rFont val="Arial"/>
      </d:rPr>
      <d:t xml:space="preserve">Predalnik v sklopu nizkih omaric dim. 42/52,5/70:
~ 1x korpus dim. 42/51/65, bel iveral
~ 3x predali kot Blum TIP-ON BLUMOTION, ličnice mediapan barvano Ral 9010 -odpiranje na potisk
~ 1x organizator za pisarniško pohištvo</d:t>
    </d:r>
  </si>
  <si>
    <d:r xmlns:d="http://schemas.openxmlformats.org/spreadsheetml/2006/main">
      <d:rPr>
        <d:sz val="11"/>
        <d:rFont val="Arial"/>
      </d:rPr>
      <d:t xml:space="preserve">Računalniška omarica v sklopu nizkih omaric dim. 80/52,5/70:
~ 1x korpus dim. 80/50,5/65, bel iveral
~ 2x ličnice dim. 40/2/65, okvir mediapan barvano Ral 9010, čez okvir napeta in na okvir fiksirana kaseta iz romboidne ekspandirane pločevine 20×10×2 barvana Ral 9010  -odpiranje na potisk</d:t>
    </d:r>
  </si>
  <si>
    <d:r xmlns:d="http://schemas.openxmlformats.org/spreadsheetml/2006/main">
      <d:rPr>
        <d:sz val="11"/>
        <d:rFont val="Arial"/>
      </d:rPr>
      <d:t xml:space="preserve">Zaključna plošča:
~ 1x plošča dim. 220/51/2, mediapan barvano Ral 9010</d:t>
    </d:r>
  </si>
  <si>
    <d:r xmlns:d="http://schemas.openxmlformats.org/spreadsheetml/2006/main">
      <d:rPr>
        <d:sz val="11"/>
        <d:rFont val="Arial"/>
      </d:rPr>
      <d:t xml:space="preserve">Stenska obloga:
~ 1x obloga med nizko in visečo omarico dim. 300/2/50, mediapan barvano Ral 9010</d:t>
    </d:r>
  </si>
  <si>
    <d:r xmlns:d="http://schemas.openxmlformats.org/spreadsheetml/2006/main">
      <d:rPr>
        <d:sz val="11"/>
        <d:rFont val="Arial"/>
      </d:rPr>
      <d:t xml:space="preserve">Drobna oprema:
~ alu kanal za fiksiranje kablov (fiksiran pod mizno ploščo)
~ 1x kabelska uvodnica 74/74 cm,kot Hafele art. 631.52.320</d:t>
    </d:r>
  </si>
  <si>
    <d:r xmlns:d="http://schemas.openxmlformats.org/spreadsheetml/2006/main">
      <d:rPr>
        <d:sz val="11"/>
        <d:rFont val="Arial"/>
      </d:rPr>
      <d:t xml:space="preserve">Cokel;
~1x cokel dim. 300/2/5, laminat kot Egger U899 (kot Ral 7021)</d:t>
    </d:r>
  </si>
  <si>
    <d:r xmlns:d="http://schemas.openxmlformats.org/spreadsheetml/2006/main">
      <d:rPr>
        <d:sz val="11"/>
        <d:rFont val="Arial"/>
      </d:rPr>
      <d:t xml:space="preserve">Viseča omarica dim. 160/40/40;
~ 1x korpus dim. 160/38,5/40, bel iveral
~ 2x ličnice dim. 80/2/40 oljen hrastov furnir, odpiranje na škarje</d:t>
    </d:r>
  </si>
  <si>
    <d:r xmlns:d="http://schemas.openxmlformats.org/spreadsheetml/2006/main">
      <d:rPr>
        <d:sz val="11"/>
        <d:rFont val="Arial"/>
      </d:rPr>
      <d:t xml:space="preserve">Viseča omarica dim. 140/40/40;
~ 1x korpus dim. 140/40/40 mediapan barvano Ral 9010</d:t>
    </d:r>
  </si>
  <si>
    <d:r xmlns:d="http://schemas.openxmlformats.org/spreadsheetml/2006/main">
      <d:rPr>
        <d:sz val="11"/>
        <d:rFont val="Arial"/>
      </d:rPr>
      <d:t xml:space="preserve">Oprema delovnega mesta </d:t>
    </d:r>
    <d:r xmlns:d="http://schemas.openxmlformats.org/spreadsheetml/2006/main">
      <d:rPr>
        <d:b/>
        <d:sz val="11"/>
        <d:color rgb="FF000000"/>
        <d:rFont val="Arial"/>
      </d:rPr>
      <d:t xml:space="preserve">(PM2)</d:t>
    </d:r>
    <d:r xmlns:d="http://schemas.openxmlformats.org/spreadsheetml/2006/main">
      <d:rPr>
        <d:sz val="11"/>
        <d:color rgb="FF000000"/>
        <d:rFont val="Arial"/>
      </d:rPr>
      <d:t xml:space="preserve"> sestavljena iz mizne plošče, podnožja miznih plošč, nizkih omaric, visečih omaric, stenske obloge in drobne opreme:</d:t>
    </d:r>
  </si>
  <si>
    <d:r xmlns:d="http://schemas.openxmlformats.org/spreadsheetml/2006/main">
      <d:rPr>
        <d:sz val="11"/>
        <d:rFont val="Arial"/>
      </d:rPr>
      <d:t xml:space="preserve">Nizka omarica dim. 200/52,5/70:
~ 1x korpus dim. 200/51/65, bel iveral
~ 2x pregradna vertikalna stranica dim. 1,5/51/61,5, bel iveral
~ 5x ličnice dim. 40/2/65, mediapan barvano Ral 9010 -odpiranje na potisk
~ 2x police (fleksibilno prestavljive) 78,5/51/1,5, bel iveral
~ 1x polica (fleksibilno prestavljive) 37,8/51/1,5, bel iveral
</d:t>
    </d:r>
  </si>
  <si>
    <d:r xmlns:d="http://schemas.openxmlformats.org/spreadsheetml/2006/main">
      <d:rPr>
        <d:sz val="11"/>
        <d:rFont val="Arial"/>
      </d:rPr>
      <d:t xml:space="preserve">Predalnik v sklopu nizkih omaric dim. 40/52,5/70:
~ 1x korpus dim. 40/51/65, bel iveral
~ 3x predali kot Blum TIP-ON BLUMOTION, ličnice mediapan barvano Ral 9010 -odpiranje na potisk
~ 1x organizator za pisarniško pohištvo</d:t>
    </d:r>
  </si>
  <si>
    <d:r xmlns:d="http://schemas.openxmlformats.org/spreadsheetml/2006/main">
      <d:rPr>
        <d:sz val="11"/>
        <d:rFont val="Arial"/>
      </d:rPr>
      <d:t xml:space="preserve">Zaključna plošča:
~ 1x plošča dim. 240/51/2, mediapan barvano Ral 9010</d:t>
    </d:r>
  </si>
  <si>
    <d:r xmlns:d="http://schemas.openxmlformats.org/spreadsheetml/2006/main">
      <d:rPr>
        <d:sz val="11"/>
        <d:rFont val="Arial"/>
      </d:rPr>
      <d:t xml:space="preserve">Stenska obloga:
~ 1x obloga med nizko in visečo omarico dim. 320/2/50, mediapan barvano Ral 9010</d:t>
    </d:r>
  </si>
  <si>
    <d:r xmlns:d="http://schemas.openxmlformats.org/spreadsheetml/2006/main">
      <d:rPr>
        <d:sz val="11"/>
        <d:rFont val="Arial"/>
      </d:rPr>
      <d:t xml:space="preserve">Cokel;
~1x cokel dim. 320/2/5, laminat kot Egger U899 (kot Ral 7021)</d:t>
    </d:r>
  </si>
  <si>
    <d:r xmlns:d="http://schemas.openxmlformats.org/spreadsheetml/2006/main">
      <d:rPr>
        <d:sz val="11"/>
        <d:rFont val="Arial"/>
      </d:rPr>
      <d:t xml:space="preserve">Viseča omarica dim. 160/40/40;
~ 1x korpus dim. 160/40/40 mediapan barvano Ral 9010</d:t>
    </d:r>
  </si>
  <si>
    <d:r xmlns:d="http://schemas.openxmlformats.org/spreadsheetml/2006/main">
      <d:rPr>
        <d:sz val="11"/>
        <d:rFont val="Arial"/>
      </d:rPr>
      <d:t xml:space="preserve">Delovni vrtiljak </d:t>
    </d:r>
    <d:r xmlns:d="http://schemas.openxmlformats.org/spreadsheetml/2006/main">
      <d:rPr>
        <d:b/>
        <d:sz val="11"/>
        <d:color rgb="FF000000"/>
        <d:rFont val="Arial"/>
      </d:rPr>
      <d:t xml:space="preserve">(DV3)</d:t>
    </d:r>
    <d:r xmlns:d="http://schemas.openxmlformats.org/spreadsheetml/2006/main">
      <d:rPr>
        <d:sz val="11"/>
        <d:color rgb="FF000000"/>
        <d:rFont val="Arial"/>
      </d:rPr>
      <d:t xml:space="preserve">  z ergonomsko oblikovan naslon s poudarjeno ledveno podporo hrbta, s  synchron mehanizmom, napihljiva ledvena podpora, nastavljiva višina sedežnega dela,drsna plošča sedežnega dela, mehka ročna opirala (nastavljiva po višini in globini), kovinsko podnožje v črni barvi, kolesa primerna za gumo, sedež nastavljiv po globini, nastavljiv vzglavnik, ročna opirala nastavljiva po višini. 
Tapeciran z blagom Renna 620
~kot Ergoles Vision
</d:t>
    </d:r>
  </si>
  <si>
    <d:r xmlns:d="http://schemas.openxmlformats.org/spreadsheetml/2006/main">
      <d:rPr>
        <d:sz val="11"/>
        <d:rFont val="Arial"/>
      </d:rPr>
      <d:t xml:space="preserve">Obešalna letev (</d:t>
    </d:r>
    <d:r xmlns:d="http://schemas.openxmlformats.org/spreadsheetml/2006/main">
      <d:rPr>
        <d:b/>
        <d:sz val="11"/>
        <d:color rgb="FF000000"/>
        <d:rFont val="Arial"/>
      </d:rPr>
      <d:t xml:space="preserve">GL</d:t>
    </d:r>
    <d:r xmlns:d="http://schemas.openxmlformats.org/spreadsheetml/2006/main">
      <d:rPr>
        <d:sz val="11"/>
        <d:color rgb="FF000000"/>
        <d:rFont val="Arial"/>
      </d:rPr>
      <d:t xml:space="preserve">) kot hafele art. 844.69.630, barvano Ral 9010</d:t>
    </d:r>
  </si>
  <si>
    <t>PROSTOR 1N.06 (Komandni prostor)</t>
  </si>
  <si>
    <d:r xmlns:d="http://schemas.openxmlformats.org/spreadsheetml/2006/main">
      <d:rPr>
        <d:sz val="11"/>
        <d:rFont val="Arial"/>
      </d:rPr>
      <d:t xml:space="preserve">Vgradna omara (</d:t>
    </d:r>
    <d:r xmlns:d="http://schemas.openxmlformats.org/spreadsheetml/2006/main">
      <d:rPr>
        <d:b/>
        <d:sz val="11"/>
        <d:color rgb="FF000000"/>
        <d:rFont val="Arial"/>
      </d:rPr>
      <d:t xml:space="preserve">VO</d:t>
    </d:r>
    <d:r xmlns:d="http://schemas.openxmlformats.org/spreadsheetml/2006/main">
      <d:rPr>
        <d:sz val="11"/>
        <d:color rgb="FF000000"/>
        <d:rFont val="Arial"/>
      </d:rPr>
      <d:t xml:space="preserve">) v sestavi visokih in nizkih omar za registratorje in zaključnih mask in stranic ter podkonstrukcije za fiksiranje screen walla min 50 kg;
~ 4x korpus dim. 80/51/229, bel iveral
~ 4x korpus dim. 91,7/51/71,5, bel iveral
~ 1x zaključna plošča nad nizkimi omaricami dim. 275/9,5/2, laminat kot Egger U899
~ 24x višinsko nastavljive notranje police dim. 77/48/1,5, bel iveral
~ 3x višinsko nastavljive notranje police dim. 88,7/48/1,5, bel iveral
~ 2x maska zaključek-cokel proti tlem in zaključem proti stropu, dim. 595/1,5/12, laminat kot Egger U899
~ 2x maska zaključek proti steni, dim. 12,5/1,5/253, laminat kot Egger U899
~ 2x fiksna stena (v liniji mask proti tlom, stropu in stenam) dim. 137,5/1,5/156, laminat kot Egger U899
~ 8x ličnice dim. 40/1,5/229, mediapan barvano ral 9010, odpiranje na potisk
~ 6x ličnice dim. 45,8/1,5/229, mediapan barvano ral 9010, odpiranje na potisk
~ podkonstrukcija za fiksiranje fiksne stene in screen walla (upoštevati težo izbranega screen wall displeja)
~ tipski nosilec screen wall displeja 120"
~ 7 x ključavnica</d:t>
    </d:r>
  </si>
  <si>
    <d:r xmlns:d="http://schemas.openxmlformats.org/spreadsheetml/2006/main">
      <d:rPr>
        <d:sz val="11"/>
        <d:rFont val="Arial"/>
      </d:rPr>
      <d:t xml:space="preserve">Komandni pult </d:t>
    </d:r>
    <d:r xmlns:d="http://schemas.openxmlformats.org/spreadsheetml/2006/main">
      <d:rPr>
        <d:b/>
        <d:sz val="11"/>
        <d:color rgb="FF000000"/>
        <d:rFont val="Arial"/>
      </d:rPr>
      <d:t xml:space="preserve">(KP)</d:t>
    </d:r>
    <d:r xmlns:d="http://schemas.openxmlformats.org/spreadsheetml/2006/main">
      <d:rPr>
        <d:sz val="11"/>
        <d:color rgb="FF000000"/>
        <d:rFont val="Arial"/>
      </d:rPr>
      <d:t xml:space="preserve">, sestavljen iz delovnega pulta, omarice za računalnik, priključne mize in samostojnega predalnika.</d:t>
    </d:r>
  </si>
  <si>
    <d:r xmlns:d="http://schemas.openxmlformats.org/spreadsheetml/2006/main">
      <d:rPr>
        <d:sz val="11"/>
        <d:rFont val="Arial"/>
      </d:rPr>
      <d:t xml:space="preserve">Delovni pult:
~plošča dim. 360/90/5: furnirano hrastov furnir-oljen
* miza izdelana iz plošč debeline 2 cm (U oblike), v notranjem delu skrit alu kanal za fiksiranje kablov. V izgledu kot masivni 5 cm ploh.</d:t>
    </d:r>
  </si>
  <si>
    <d:r xmlns:d="http://schemas.openxmlformats.org/spreadsheetml/2006/main">
      <d:rPr>
        <d:sz val="11"/>
        <d:rFont val="Arial"/>
      </d:rPr>
      <d:t xml:space="preserve">Omarice za računalnike:
~3x korpus dim. 88/56/65, bel iveral 
~1x korpus dim. 132/56/65, bel iveral 
~1x pregradne stranice dim. 1,5/56/63,5, bel iveral
~18x ličnice dim. 44/2/65, okvir mediapan barvano Ral 9010, čez okvir napeta in na okvir fiksirana kaseta iz romboidne ekspandirane pločevine 20×10×2 barvana Ral 9010  -odpiranje na potisk
~2x fiksni zaključni stranici dim. 2/60/72, mediapan barvan Ral 9010, 1 x rezani v gerungo 
~1x zaključna pl. dim. 400/60/2 , mediapan barvan Ral 9010, po krajši strani 2 x rezana v gerungo
~cokel dim. 396/56/5,  laminat kot Egger U899 (kot Ral 7021)
~parapetni kanal višine 13cm, l=4x63,5m
~3x kabelska uvodnica 74/74 cm,kot Hafele art. 631.52.320
~3x jeklena podkonstrukcija dim 4/126/3 za podporo mizne plošče, utopljena v mizno ploščo in fiksirana na ploščo omarice. Konstrukcija je skrita, tako da izgleda, da plošča pulta sloni samo na nizki omarici!  
</d:t>
    </d:r>
  </si>
  <si>
    <d:r xmlns:d="http://schemas.openxmlformats.org/spreadsheetml/2006/main">
      <d:rPr>
        <d:sz val="11"/>
        <d:rFont val="Arial"/>
      </d:rPr>
      <d:t xml:space="preserve">PremičnI predalnik  dim.40,5/56/60:
~korpus dim. 40,5/56/52 mediapan barvan Ral 9010
~3x alu predali kot Blum TIP-ON BLUMOTION, ličnice predalov dim. 40,5/17,34/2, mediapan barvan Ral 9010
~3x odpiranje na potisk
~ključavnica
~koleščka za gumo, h= 5 cm
~organizator za pisala in drobni pribor</d:t>
    </d:r>
  </si>
  <si>
    <d:r xmlns:d="http://schemas.openxmlformats.org/spreadsheetml/2006/main">
      <d:rPr>
        <d:sz val="11"/>
        <d:rFont val="Arial"/>
      </d:rPr>
      <d:t xml:space="preserve">Priključna miza:
~plošča dim. 240/100/5: mediapan barvan Ral 9010 
* miza izdelana iz plošč debeline 2 cm (U oblike), v notranjem delu skrit alu kanal za fiksiranje kablov. V izgledu kot masivni 5 cm ploh.
~2x podnožje mize kot Voga Design tip AIR-AQ. Vse prašno lakirano Ral 9010</d:t>
    </d:r>
  </si>
  <si>
    <d:r xmlns:d="http://schemas.openxmlformats.org/spreadsheetml/2006/main">
      <d:rPr>
        <d:sz val="11"/>
        <d:rFont val="Arial"/>
      </d:rPr>
      <d:t xml:space="preserve">Delovni vrtiljak (DV3)  z ergonomsko oblikovan naslon s poudarjeno ledveno podporo hrbta, s  synchron mehanizmom, napihljiva ledvena podpora, nastavljiva višina sedežnega dela,drsna plošča sedežnega dela, mehka ročna opirala (nastavljiva po višini in globini), kovinsko podnožje v črni barvi, kolesa primerna za gumo, sedež nastavljiv po globini, nastavljiv vzglavnik, ročna opirala nastavljiva po višini. 
Tapeciran z blagom Renna 620
~kot Ergoles Vision</d:t>
    </d:r>
  </si>
  <si>
    <d:r xmlns:d="http://schemas.openxmlformats.org/spreadsheetml/2006/main">
      <d:rPr>
        <d:sz val="11"/>
        <d:rFont val="Arial"/>
      </d:rPr>
      <d:t xml:space="preserve">Multifunkcijski pult  (</d:t>
    </d:r>
    <d:r xmlns:d="http://schemas.openxmlformats.org/spreadsheetml/2006/main">
      <d:rPr>
        <d:b/>
        <d:sz val="11"/>
        <d:color rgb="FF000000"/>
        <d:rFont val="Arial"/>
      </d:rPr>
      <d:t xml:space="preserve">MP1</d:t>
    </d:r>
    <d:r xmlns:d="http://schemas.openxmlformats.org/spreadsheetml/2006/main">
      <d:rPr>
        <d:sz val="11"/>
        <d:color rgb="FF000000"/>
        <d:rFont val="Arial"/>
      </d:rPr>
      <d:t xml:space="preserve">) v sestavi pulta, stenske obloge in viseče omarice (vključuje  omarico s ključi):
</d:t>
    </d:r>
  </si>
  <si>
    <d:r xmlns:d="http://schemas.openxmlformats.org/spreadsheetml/2006/main">
      <d:rPr>
        <d:sz val="11"/>
        <d:rFont val="Arial"/>
      </d:rPr>
      <d:t xml:space="preserve">Pult:
~ 1x korpus dim. 160/80/73, bel iveral
~ 1x pregradne stranice dim. 2/70/70, bel iveral
~ 1x korpus dim. 80/80/73, bel iveral
~ 1x zaključna plošča dim. 242/80/2, mediapan barvan Ral 9010, po krajši strani 1 x rezan v gerungo
~ 1x zaključna stranica dim. 2/80/90,mediapan barvan ral 9010, 1 x rezan v gerungo
~ 4x predali kot Blum TIP-ON BLUMOTION, vključno z ličnicami iz mediapana barvano Ral 7035 -odpiranje na potisk
~ 4x ličnice vrat dim. 40/2/73, odpiranje na potisk, mediapan barvan Ral 7035
~ ključavnice
~ 2x kabelska uvodnica 74/74 cm, kot Hafele art. 631.52.320
~ cokel dim. 240/78/15, laminat kot Egger U707 (kot Ral 7035)</d:t>
    </d:r>
  </si>
  <si>
    <d:r xmlns:d="http://schemas.openxmlformats.org/spreadsheetml/2006/main">
      <d:rPr>
        <d:sz val="11"/>
        <d:rFont val="Arial"/>
      </d:rPr>
      <d:t xml:space="preserve">Viseče omarice:
~ 2x korpus dim. 81/35,5/60, mediapan barvan Ral 9010
~ 4x ličnice vrat dim. 40,5/1,5/60, odpiranje na potisk, mediapan barvan Ral 9010
~ ključavnica na omarici za ključe
~ 1x stena z obešalnički za obešanje ključev dim. 78/1,5/57, iveral kot Egger U899 (kot Ral 7021) </d:t>
    </d:r>
  </si>
  <si>
    <d:r xmlns:d="http://schemas.openxmlformats.org/spreadsheetml/2006/main">
      <d:rPr>
        <d:sz val="11"/>
        <d:rFont val="Arial"/>
      </d:rPr>
      <d:t xml:space="preserve">Stenska obloga:
~ 1x obloga dim. 80/2/60, iveral kot Egger U899 (kot Ral 7021)
~ 1x obloga dim. 242/2/60, iveral kot Egger U899 (kot Ral 7021)
~ 1x stenski profil l=80 cm kot Voga sistem Wall
~ 1x obešalo kot Voga art. 30685
~ 1x obešalo kot Voga art. 30686</d:t>
    </d:r>
  </si>
  <si>
    <d:r xmlns:d="http://schemas.openxmlformats.org/spreadsheetml/2006/main">
      <d:rPr>
        <d:sz val="11"/>
        <d:rFont val="Arial"/>
      </d:rPr>
      <d:t xml:space="preserve">Stenska ura iz aluminija, Ø 30 cm z radijskim mehanizmom,
kot Kaiser Kraft art. 503063 49 </d:t>
    </d:r>
  </si>
  <si>
    <d:r xmlns:d="http://schemas.openxmlformats.org/spreadsheetml/2006/main">
      <d:rPr>
        <d:sz val="11"/>
        <d:rFont val="Arial"/>
      </d:rPr>
      <d:t xml:space="preserve">Koš za pisarniške odpadke (KO) Dim. 25/25/35, jeklena pločevina, barvano Ral 9010. 
Kot EKI KRANJ art. 100462</d:t>
    </d:r>
  </si>
  <si>
    <d:r xmlns:d="http://schemas.openxmlformats.org/spreadsheetml/2006/main">
      <d:rPr>
        <d:sz val="11"/>
        <d:rFont val="Arial"/>
      </d:rPr>
      <d:t xml:space="preserve">Obešalna letev (</d:t>
    </d:r>
    <d:r xmlns:d="http://schemas.openxmlformats.org/spreadsheetml/2006/main">
      <d:rPr>
        <d:b/>
        <d:sz val="11"/>
        <d:color rgb="FF000000"/>
        <d:rFont val="Arial"/>
      </d:rPr>
      <d:t xml:space="preserve">GL</d:t>
    </d:r>
    <d:r xmlns:d="http://schemas.openxmlformats.org/spreadsheetml/2006/main">
      <d:rPr>
        <d:sz val="11"/>
        <d:color rgb="FF000000"/>
        <d:rFont val="Arial"/>
      </d:rPr>
      <d:t xml:space="preserve">) kot hafele art. 844.69.630, barvano Ral 7021</d:t>
    </d:r>
  </si>
  <si>
    <d:r xmlns:d="http://schemas.openxmlformats.org/spreadsheetml/2006/main">
      <d:rPr>
        <d:sz val="11"/>
        <d:rFont val="Arial"/>
      </d:rPr>
      <d:t xml:space="preserve">Konferenčni stoli (KS) kot HAY tip AAC13;
~ podnožje lakiran hrast
~ oblazinjena školjka tekstil v karvi kot HAY 816</d:t>
    </d:r>
  </si>
  <si>
    <d:r xmlns:d="http://schemas.openxmlformats.org/spreadsheetml/2006/main">
      <d:rPr>
        <d:sz val="11"/>
        <d:rFont val="Arial"/>
      </d:rPr>
      <d:t xml:space="preserve">Stenska obloga (SO4), obloga iz ivernih plošč, laminirana z laminatom  kot Egger U899 (kot Ral 7021), fiksirane na podkonstrukcijo (pocinkano ali leseno), skrito fiksiranje, dim. 60/1,5/250</d:t>
    </d:r>
  </si>
  <si>
    <t>PROSTOR 1N.07 (TK prostor)</t>
  </si>
  <si>
    <d:r xmlns:d="http://schemas.openxmlformats.org/spreadsheetml/2006/main">
      <d:rPr>
        <d:sz val="11"/>
        <d:rFont val="Arial"/>
      </d:rPr>
      <d:t xml:space="preserve">Voziček kot Unisep dim. 600 x 700 x 750. Ogrodje iz AL profila in pločevine. Voziček je na vrtljivih kolesih ( dve kolesi z zavoro in dve brez ). Nosilnost vozička do 150 kg. Odlagalna površina iz iverice, oplemenitena
z laminatom in ABS obrobo. Ogrodje iz pločevina in aluminija (prašno lakirano). Police iz pločevine (prašno lakirano).</d:t>
    </d:r>
  </si>
  <si>
    <d:r xmlns:d="http://schemas.openxmlformats.org/spreadsheetml/2006/main">
      <d:rPr>
        <d:sz val="11"/>
        <d:rFont val="Arial"/>
      </d:rPr>
      <d:t xml:space="preserve">Delovna miza dim. 1720x800x750 kot Unisep. Sesavljena iz:
~mizne plošče iz iverice, oplemenitena z laminatom in ABS obrobo
~ nosilni okvir iz pločevine (prašno lakirano)
~noge iz aluminija (prašno lakirano)
~fiksni predalnik predalnik dim. 460 x 740 x 565 s štirimi predali in centralnim zaklepanjem zgoraj desno. Stranice predala so kovinske, predali so na vodilih z delnim izvlekom 550 mm.
~polica za računalnik</d:t>
    </d:r>
  </si>
  <si>
    <d:r xmlns:d="http://schemas.openxmlformats.org/spreadsheetml/2006/main">
      <d:rPr>
        <d:sz val="11"/>
        <d:rFont val="Arial"/>
      </d:rPr>
      <d:t xml:space="preserve">ESD delovni vrtljivi stol. Sedež in hrbtno naslonjalo v celoti z odvajanjem statične elektrike. Podnožje s petimi nogami iz jeklene cevi in koleščki, ki odvajajo statično elektriko.
Kot KAISER+KRAFT art. 517 253-60.</d:t>
    </d:r>
  </si>
  <si>
    <d:r xmlns:d="http://schemas.openxmlformats.org/spreadsheetml/2006/main">
      <d:rPr>
        <d:sz val="11"/>
        <d:rFont val="Arial"/>
      </d:rPr>
      <d:t xml:space="preserve">Koš za pisarniške odpadke (KO) Dim. 25/25/35, jeklena pločevina, barvano Ral 7021. 
Kot EKI KRANJ art. 100462</d:t>
    </d:r>
  </si>
  <si>
    <d:r xmlns:d="http://schemas.openxmlformats.org/spreadsheetml/2006/main">
      <d:rPr>
        <d:sz val="11"/>
        <d:rFont val="Arial"/>
      </d:rPr>
      <d:t xml:space="preserve">Dvodelna lestev (EN 61478, višina 220 cm, široki klini)</d:t>
    </d:r>
  </si>
  <si>
    <d:r xmlns:d="http://schemas.openxmlformats.org/spreadsheetml/2006/main">
      <d:rPr>
        <d:sz val="11"/>
        <d:rFont val="Arial"/>
      </d:rPr>
      <d:t xml:space="preserve">Termometer</d:t>
    </d:r>
  </si>
  <si>
    <d:r xmlns:d="http://schemas.openxmlformats.org/spreadsheetml/2006/main">
      <d:rPr>
        <d:sz val="11"/>
        <d:rFont val="Arial"/>
      </d:rPr>
      <d:t xml:space="preserve">Navodila za delo pod nizko napetostjo, nudenje prve pomoči, ukrepi ob udaru električnega, pomemenbe telefonske št. v okvirju za slike za vstavljanje varnostnih, format A4, PVC okvir rdeče barve, zasteklitev s antirefleksnim steklom.</d:t>
    </d:r>
  </si>
  <si>
    <d:r xmlns:d="http://schemas.openxmlformats.org/spreadsheetml/2006/main">
      <d:rPr>
        <d:sz val="11"/>
        <d:rFont val="Arial"/>
      </d:rPr>
      <d:t xml:space="preserve">Higrometer</d:t>
    </d:r>
  </si>
  <si>
    <d:r xmlns:d="http://schemas.openxmlformats.org/spreadsheetml/2006/main">
      <d:rPr>
        <d:sz val="11"/>
        <d:rFont val="Arial"/>
      </d:rPr>
      <d:t xml:space="preserve">Omarica za prvo pomoč po DIN 13169, enojna vrata, signalno oranžna, dim. 56 x 49 x 20 cm vključno z vsebino.
Kot KAISER+KRAFT art. Št. art.:  682713 49.</d:t>
    </d:r>
  </si>
  <si>
    <t>RELEJNE HIŠICE (100 in 400kV)</t>
  </si>
  <si>
    <d:r xmlns:d="http://schemas.openxmlformats.org/spreadsheetml/2006/main">
      <d:rPr>
        <d:sz val="11"/>
        <d:rFont val="Arial"/>
      </d:rPr>
      <d:t xml:space="preserve">Delovna miza dim. 1500x800x750 kot Unisep. Sesavljena iz:
~mizne plošče iz iverice, oplemenitena z laminatom in ABS obrobo
~ nosilni okvir iz pločevine (prašno lakirano)
~noge iz aluminija (prašno lakirano)
~fiksni predalnik predalnik dim. 460 x 740 x 565 s štirimi predali in centralnim zaklepanjem zgoraj desno. Stranice predala so kovinske, predali so na vodilih z delnim izvlekom 550 mm.
~polica za računalnik</d:t>
    </d:r>
  </si>
  <si>
    <d:r xmlns:d="http://schemas.openxmlformats.org/spreadsheetml/2006/main">
      <d:rPr>
        <d:sz val="11"/>
        <d:rFont val="Arial"/>
      </d:rPr>
      <d:t xml:space="preserve">Lesen stol v celoti izdelan iz masivnega bukovega lesa kot Fagus</d:t>
    </d:r>
  </si>
  <si>
    <t>DROBNA OPREMA</t>
  </si>
  <si>
    <d:r xmlns:d="http://schemas.openxmlformats.org/spreadsheetml/2006/main">
      <d:rPr>
        <d:sz val="11"/>
        <d:rFont val="Arial"/>
      </d:rPr>
      <d:t xml:space="preserve">Samostoječ kovinski prašno barvan (Ral 9010) pepelnik   s strešico z  vratci s ključavnico  in kovinski vsebnik za ogorke, dim. 26,5 x 20 x 100 cm.
Kot EKI KRANJ tip. 100980</d:t>
    </d:r>
  </si>
  <si>
    <d:r xmlns:d="http://schemas.openxmlformats.org/spreadsheetml/2006/main">
      <d:rPr>
        <d:sz val="11"/>
        <d:rFont val="Arial"/>
      </d:rPr>
      <d:t xml:space="preserve">Napisna tabla iz eluksiranega aluminija na tipskih distančnikih za fiksiranje na fasado objekta, napisni tekst graviran in barvan. Tipografijo črk skladna s celostno podobo podjetja.  Vsebino napisne table in velikost skladna s celovitimi rešitvami podjetja (referenčni objekti).</d:t>
    </d:r>
  </si>
  <si>
    <d:r xmlns:d="http://schemas.openxmlformats.org/spreadsheetml/2006/main">
      <d:rPr>
        <d:sz val="11"/>
        <d:rFont val="Arial"/>
      </d:rPr>
      <d:t xml:space="preserve">Zatemnitvene zavese dolžina 2,5 m, zavese na široki val, negorljiva tkanina  po izboru arhitekta 
* pri količini je upoštevana mera m' gotovega izdelka (količina za naborek ni upoštevana)</d:t>
    </d:r>
  </si>
  <si>
    <t>ZAŠČITA IZKOPOV</t>
  </si>
  <si>
    <d:r xmlns:d="http://schemas.openxmlformats.org/spreadsheetml/2006/main">
      <d:rPr>
        <d:sz val="11"/>
        <d:rFont val="Arial"/>
      </d:rPr>
      <d:t xml:space="preserve">Obračun po dejansko izvedenih količinah, po predpisanih naklonih brežin, na podlagi profilov, posnetih pred in po izkopavanju.
Upoštevati navodila geomehanskega poročila in prisotnost geomehanika pri izvedbi del.</d:t>
    </d:r>
  </si>
  <si>
    <d:r xmlns:d="http://schemas.openxmlformats.org/spreadsheetml/2006/main">
      <d:rPr>
        <d:sz val="11"/>
        <d:rFont val="Arial"/>
      </d:rPr>
      <d:t xml:space="preserve">V enotnih cenah mora biti upoštevano naslednje:
~ formiranje gradbišča za potrebe izvedbe geotehničnih del - zaščita brežin izkopov in začasno podpiranje obstoječih vodov
~  transport, postavitev  in odstranitev opreme in orodja za potrebe izvedbe cementnega torkreta
~ demontaža in odstranitev začasnih jeklenih konstrukcij za podpiranje obstoječih komunalnih vodov v gradbeni jami, vključno z montažnimi betonskimi temelji/podporami
~ čiščenje gradbišča po dokončanju del
~ rušenje armiranega cementnega torkreta je upoštevano v poglavju RUŠITVENA DELA</d:t>
    </d:r>
  </si>
  <si>
    <d:r xmlns:d="http://schemas.openxmlformats.org/spreadsheetml/2006/main">
      <d:rPr>
        <d:sz val="11"/>
        <d:rFont val="Arial"/>
      </d:rPr>
      <d:t xml:space="preserve">Splošna opomba za vse betonske konstrukcije;
~ betoni morajo izpolnjevati zahteve SIST EN 206, SIST 1026  in SIST EN 1992-1-1; in biti vgrajeni skladno s SIST EN 13670;
~ brizgani betoni morajo zadoščati zahtevam standarda SIST EN 14487-1;
~ za vse betonske konstrukcije velja zahteva za 2. izvedbeni razred in 1. tolerančni razred po SIST EN 13670 in nacionalnem dodatku, kar je potrebno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potrebno upoštevati pri izbiri opažev:
- vidne površine
• opažene površine enostavna/VB2
• neopažene površine enostavna
- nevidne površine:
• opažene: osnovna/VB0
• neopažene: osnovna
Vsa vgrajena armatura (palice in mreže) mora biti skladna s standardi SIST EN 10080 in SIST EN 1992-1-1</d:t>
    </d:r>
  </si>
  <si>
    <d:r xmlns:d="http://schemas.openxmlformats.org/spreadsheetml/2006/main">
      <d:rPr>
        <d:sz val="11"/>
        <d:rFont val="Arial"/>
      </d:rPr>
      <d:t xml:space="preserve">Splošna opomba za začasne jeklene konstrukcije:
~Predvidena kvaliteta konstrukcijskega jekla S 235 JR. Vsi konstrukcijski vijaki so kvalitete 8.8 po SIST EN ISO 898, zvari v skladu s SIST EN ISO 5817.
~Zvari morajo ustrezati kvaliteti I. po tehničnem predpisu o kvaliteti zvarjenih stikov za nosilne jeklene konstrukcije. Vsi kotni zvari so 0.7d tanjšega spajanega elementa, so kontinuirani in zaključeni.
~Potrebne korekture zaradi vpliva varilnih deformacij mora predvideti izvajalec. Enako velja za tolerance profilov.</d:t>
    </d:r>
  </si>
  <si>
    <t>ZAŠČITA IZKOPOV ZA VODOVODNI PRIKLJUČEK</t>
  </si>
  <si>
    <d:r xmlns:d="http://schemas.openxmlformats.org/spreadsheetml/2006/main">
      <d:rPr>
        <d:sz val="11"/>
        <d:rFont val="Arial"/>
      </d:rPr>
      <d:t xml:space="preserve">Izvedba armiranega cementnega torkreta na brežinah prostega izkopa za vodovod v naklonu 1:1, debeline 5 cm do 7 cm, armiranega z armaturnimi mrežami (Q-196), sidranimi v zemljino s sidri iz armaturnih palic (premer 8 mm; dolžina cca 50 cm; cca 4 kom/m2):
~ beton C25/30 XC2
~ armatura B500A - mreže; B500 B - palice</d:t>
    </d:r>
  </si>
  <si>
    <t>ZAŠČITA IZKOPOV ZA KABELSKO KANALIZACIJO</t>
  </si>
  <si>
    <d:r xmlns:d="http://schemas.openxmlformats.org/spreadsheetml/2006/main">
      <d:rPr>
        <d:sz val="11"/>
        <d:rFont val="Arial"/>
      </d:rPr>
      <d:t xml:space="preserve">Izvedba armiranega cementnega torkreta na brežinah prostega izkopa za kabelsko kanalizacijo in kabelske jaške v naklonu 1:1, debeline 5 cm do 7 cm, armiranega z armaturnimi mrežami (Q-196), sidranimi v zemljino s sidri iz armaturnih palic (premer 8 mm; dolžina cca 50 cm; cca 4 kom/m2):
~ beton C25/30 XC2
~ armatura B500A - mreže; B500 B - palice</d:t>
    </d:r>
  </si>
  <si>
    <t>ZAŠČITA IZKOPOV ZA ODPADNO KOMUNALNO KANALIZACIJO</t>
  </si>
  <si>
    <d:r xmlns:d="http://schemas.openxmlformats.org/spreadsheetml/2006/main">
      <d:rPr>
        <d:sz val="11"/>
        <d:rFont val="Arial"/>
      </d:rPr>
      <d:t xml:space="preserve">Izvedba armiranega cementnega torkreta na brežinah prostega izkopa za odpadno komunalno kanalizacijo v naklonu 1:1, debeline 5 cm do 7 cm, armiranega z armaturnimi mrežami (Q-196), sidranimi v zemljino s sidri iz armaturnih palic (premer 8 mm; dolžina cca 50 cm; cca 4 kom/m2):
~ beton C25/30 XC2
~ armatura B500A - mreže; B500 B - palice</d:t>
    </d:r>
  </si>
  <si>
    <d:r xmlns:d="http://schemas.openxmlformats.org/spreadsheetml/2006/main">
      <d:rPr>
        <d:sz val="11"/>
        <d:rFont val="Arial"/>
      </d:rPr>
      <d:t xml:space="preserve">Izvedba zaščite izkopa za odpadno komunalno kanalizacijo, vključno s pripravo, montažo in demontažo dvostranskega varovalnega opaža z razpiranjem (območje ob obstoječih ploščadih za odklopnike v 110 kV stikališču, sistem po izbiri izvajalca):
~ globina izkopa do 2,2 m
~ širina jarka do 1,0 m</d:t>
    </d:r>
  </si>
  <si>
    <t>ZAČASNO PODPIRANJE OBSTOJEČIH KOMUNALNIH VODOV</t>
  </si>
  <si>
    <d:r xmlns:d="http://schemas.openxmlformats.org/spreadsheetml/2006/main">
      <d:rPr>
        <d:sz val="11"/>
        <d:rFont val="Arial"/>
      </d:rPr>
      <d:t xml:space="preserve">Izdelava, dobava in vgradnja</d:t>
    </d:r>
    <d:r xmlns:d="http://schemas.openxmlformats.org/spreadsheetml/2006/main">
      <d:rPr>
        <d:b/>
        <d:sz val="11"/>
        <d:color rgb="FF000000"/>
        <d:rFont val="Arial"/>
      </d:rPr>
      <d:t xml:space="preserve"> začasne jeklene konstrukcije za podpiranje obstoječih kabelskih blokov</d:t>
    </d:r>
    <d:r xmlns:d="http://schemas.openxmlformats.org/spreadsheetml/2006/main">
      <d:rPr>
        <d:sz val="11"/>
        <d:color rgb="FF000000"/>
        <d:rFont val="Arial"/>
      </d:rPr>
      <d:t xml:space="preserve">, skupaj z vsem spojnim in veznim materialom ter varjenjem.
• jeklo S235 JR po SIST EN 10025-1 in 10025-2, izvedbeni razred EXC2, tolerančni razred 1, po SIST EN 1090-2 oziroma po navodilih dobavitelja opreme
• mehanski ali kemični sidrni vijaki iz nerjavnega jekla za pritrjevanje v beton (npr. tip HILTI HST3-R/HSL3-R oz. HAS-U A4 + HIT-HY 200 ali enakovredno, enakega ali višjega cenovnega razreda); 
Količina ocenjena! Obračun po dejansko vgrajenih količinah.</d:t>
    </d:r>
  </si>
  <si>
    <d:r xmlns:d="http://schemas.openxmlformats.org/spreadsheetml/2006/main">
      <d:rPr>
        <d:sz val="11"/>
        <d:rFont val="Arial"/>
      </d:rPr>
      <d:t xml:space="preserve">Izdelava, dobava in vgradnja armiranobetonskih temeljev za podpiranje začasnih jeklenih konstrukcij 
~ beton C25/30 XC2 (ocena: 1 m3/kos)
~ armatura B500A - mreže; B500 B - palice (ocena: 100 kg/kos)</d:t>
    </d:r>
  </si>
  <si>
    <t>FIZIČNO VAROVANJE</t>
  </si>
  <si>
    <d:r xmlns:d="http://schemas.openxmlformats.org/spreadsheetml/2006/main">
      <d:rPr>
        <d:sz val="11"/>
        <d:rFont val="Arial"/>
      </d:rPr>
      <d:t xml:space="preserve">Fizično varovanje objekta izven delovnega časa gradbišča (ocena).</d:t>
    </d:r>
  </si>
  <si>
    <t>Električni razdelilniki</t>
  </si>
  <si>
    <d:r xmlns:d="http://schemas.openxmlformats.org/spreadsheetml/2006/main">
      <d:rPr>
        <d:sz val="11"/>
        <d:rFont val="Arial"/>
      </d:rPr>
      <d:t xml:space="preserve">OPOMBA:
-Kolikor so v določenih postavkah popisa navedeni proizvajalci in tipi posamezne opreme, s čemer so natančno opredeljene njene tehnične lastnosti, so navedeni le kot primer za določitev tehničnih parametrov opreme. Ponudnik lahko izbere lahko drugega proizvajalca in tip pri čemer morajo biti tehnične lastnosti ponujene opreme enakovredne ali boljše od tistih v popisu ter enakega cenovnega razreda. Navedene dimenzije so le orientacijske. Vse morebitne posledice zaradi spremembe tipov opreme, vključno z morebitnimi spremembami oz. dopolnitvami PZI dokumentacije, stroškovno in časovno bremenijo ponudnika.
- Za vso opremo je potrebno predvideti dobavo, transport, montažo, izvedbo vseh povezav in funkcionalni preiskus.
- Pred izdelavo električnih razdelilnikov je potrebo izglede le teh uskladiti z nadzornikom objekta.</d:t>
    </d:r>
  </si>
  <si>
    <t>Električni razdelilnika zunanje razsvetljave =RN1+RN1</t>
  </si>
  <si>
    <d:r xmlns:d="http://schemas.openxmlformats.org/spreadsheetml/2006/main">
      <d:rPr>
        <d:sz val="11"/>
        <d:rFont val="Arial"/>
      </d:rPr>
      <d:t xml:space="preserve">Električni razdelilnik, prostostoječe izvedbe, dimenzij (2000×800×600 mm (VxŠxG)), opleskani z osnovno in končno barvo-prašni nanos, barva RAL 7035, tipsko testiran po standardu  SIST EN 60439-1. Zaščita IP 55, z montažno ploščo dimenzije 1896x699 mm (VxŠ) in vrati z možnostjo odpiranja levo in desno. 
Kot na primer: RITTAL/VX25/VX 8806.000</d:t>
    </d:r>
  </si>
  <si>
    <d:r xmlns:d="http://schemas.openxmlformats.org/spreadsheetml/2006/main">
      <d:rPr>
        <d:sz val="11"/>
        <d:rFont val="Arial"/>
      </d:rPr>
      <d:t xml:space="preserve">Leva in desna stranica za omaro tipa VX25, dimenzij 1800x400 (VxŠ), IP 55, RAL 7035 s pritrdilnim materialom.
Kot na primer: RITTAL/VX25/VX 8106.245</d:t>
    </d:r>
  </si>
  <si>
    <d:r xmlns:d="http://schemas.openxmlformats.org/spreadsheetml/2006/main">
      <d:rPr>
        <d:sz val="11"/>
        <d:rFont val="Arial"/>
      </d:rPr>
      <d:t xml:space="preserve">Podstavek za prostostoječe omare tipa VX, dimenzij 100x600 (VxŠ), z pritrdilnim materialom.
Kot na primer: RITTAL/VX25/VX 8640.003</d:t>
    </d:r>
  </si>
  <si>
    <d:r xmlns:d="http://schemas.openxmlformats.org/spreadsheetml/2006/main">
      <d:rPr>
        <d:sz val="11"/>
        <d:rFont val="Arial"/>
      </d:rPr>
      <d:t xml:space="preserve">Leva in desna zaključna stranica višine 100 mm in globine 600 mm za omare VX vključno z pritrdilnim materialom, RAL 9005.
Kot na primer: RITTAL/VX25/VX 8640.033</d:t>
    </d:r>
  </si>
  <si>
    <d:r xmlns:d="http://schemas.openxmlformats.org/spreadsheetml/2006/main">
      <d:rPr>
        <d:sz val="11"/>
        <d:rFont val="Arial"/>
      </d:rPr>
      <d:t xml:space="preserve">Spojni material za dve posamezni omari iz notranjih spojnih elementov ter pritrdilni materialom.
Kot na primer: RITTAL/VX25/VX 8617.500</d:t>
    </d:r>
  </si>
  <si>
    <d:r xmlns:d="http://schemas.openxmlformats.org/spreadsheetml/2006/main">
      <d:rPr>
        <d:sz val="11"/>
        <d:rFont val="Arial"/>
      </d:rPr>
      <d:t xml:space="preserve">Spojni material za dve posamezni omari iz zunanjih spojnih elementov ter pritrdilni materialom.
Kot na primer: RITTAL/VX25/VX 8617.502</d:t>
    </d:r>
  </si>
  <si>
    <d:r xmlns:d="http://schemas.openxmlformats.org/spreadsheetml/2006/main">
      <d:rPr>
        <d:sz val="11"/>
        <d:rFont val="Arial"/>
      </d:rPr>
      <d:t xml:space="preserve">Vmesna montažna plošča za povezavo dveh mosameznih montažnih plošč ter pritrdilni material.
Kot na primer: RITTAL/VX25 in TS/TS 4591.700</d:t>
    </d:r>
  </si>
  <si>
    <d:r xmlns:d="http://schemas.openxmlformats.org/spreadsheetml/2006/main">
      <d:rPr>
        <d:sz val="11"/>
        <d:rFont val="Arial"/>
      </d:rPr>
      <d:t xml:space="preserve">Bakrena zbiralka za PE in N, L=2,4 m, Š=20 mm, D=10 mm.
Kot na primer: RITTAL/E-Cu F30 /SV 3585.005</d:t>
    </d:r>
  </si>
  <si>
    <d:r xmlns:d="http://schemas.openxmlformats.org/spreadsheetml/2006/main">
      <d:rPr>
        <d:sz val="11"/>
        <d:rFont val="Arial"/>
      </d:rPr>
      <d:t xml:space="preserve">Nosilec za zbiralke.
Kot na primer: RITTAL/SV 3031.000</d:t>
    </d:r>
  </si>
  <si>
    <d:r xmlns:d="http://schemas.openxmlformats.org/spreadsheetml/2006/main">
      <d:rPr>
        <d:sz val="11"/>
        <d:rFont val="Arial"/>
      </d:rPr>
      <d:t xml:space="preserve">Priključne sponke za okrogle vodnike veličine 1-4 mm² za na zbiralko.
Kot na primer: RITTAL/SV 3450.500/SV 3450.500</d:t>
    </d:r>
  </si>
  <si>
    <d:r xmlns:d="http://schemas.openxmlformats.org/spreadsheetml/2006/main">
      <d:rPr>
        <d:sz val="11"/>
        <d:rFont val="Arial"/>
      </d:rPr>
      <d:t xml:space="preserve">Priključne sponke za okrogle vodnike veličine 16-50 mm² za na zbiralko.
Kot na primer: RITTAL/SV 3452.500/SV 3452.500</d:t>
    </d:r>
  </si>
  <si>
    <d:r xmlns:d="http://schemas.openxmlformats.org/spreadsheetml/2006/main">
      <d:rPr>
        <d:sz val="11"/>
        <d:rFont val="Arial"/>
      </d:rPr>
      <d:t xml:space="preserve">Priključne sponke za okrogle vodnike veličine 35-70 mm² za na zbiralko.
Kot na primer: RITTAL/SV 3458.500/SV 3458.500</d:t>
    </d:r>
  </si>
  <si>
    <d:r xmlns:d="http://schemas.openxmlformats.org/spreadsheetml/2006/main">
      <d:rPr>
        <d:sz val="11"/>
        <d:rFont val="Arial"/>
      </d:rPr>
      <d:t xml:space="preserve">LED svetilka z vtičnico, za osvetlitev notranjosti električnega razdelilnika, 11 W, 900 lm.
Kot na primer: RITTAL/SZ/SZ 2500.210</d:t>
    </d:r>
  </si>
  <si>
    <d:r xmlns:d="http://schemas.openxmlformats.org/spreadsheetml/2006/main">
      <d:rPr>
        <d:sz val="11"/>
        <d:rFont val="Arial"/>
      </d:rPr>
      <d:t xml:space="preserve">Napajalni kabel za LED razsvetljavo v omari, 100 V - 240 V, 1f, 50/60 Hz, L=3m, Oranžna.
Kot na primer: RITTAL/SZ/SZ 2500.500</d:t>
    </d:r>
  </si>
  <si>
    <d:r xmlns:d="http://schemas.openxmlformats.org/spreadsheetml/2006/main">
      <d:rPr>
        <d:sz val="11"/>
        <d:rFont val="Arial"/>
      </d:rPr>
      <d:t xml:space="preserve">Povezovalni napajalni kabel med dvema LED razsvetljavama v omari, 100 V - 240 V, 1f, 50/60 Hz, L=1m, Oranžna.
Kot na primer: RITTAL/SZ/SZ 2500.530</d:t>
    </d:r>
  </si>
  <si>
    <d:r xmlns:d="http://schemas.openxmlformats.org/spreadsheetml/2006/main">
      <d:rPr>
        <d:sz val="11"/>
        <d:rFont val="Arial"/>
      </d:rPr>
      <d:t xml:space="preserve">Tropolno ločilno stikalo In=100 A.
Kot na primer: SCHNEIDER ELECTRIC/INS250 100 A 3P/31100</d:t>
    </d:r>
  </si>
  <si>
    <d:r xmlns:d="http://schemas.openxmlformats.org/spreadsheetml/2006/main">
      <d:rPr>
        <d:sz val="11"/>
        <d:rFont val="Arial"/>
      </d:rPr>
      <d:t xml:space="preserve">Interna mehanska blokada.
Kot na primer: SCHNEIDER ELECTRIC/INS250/31073</d:t>
    </d:r>
  </si>
  <si>
    <d:r xmlns:d="http://schemas.openxmlformats.org/spreadsheetml/2006/main">
      <d:rPr>
        <d:sz val="11"/>
        <d:rFont val="Arial"/>
      </d:rPr>
      <d:t xml:space="preserve">Varovalčni ločilnik, EFD 22, 3p, 100A.
Kot na primer: ETI Elektroelement d.o.o./EFD 22, 3p, 100A/002570004</d:t>
    </d:r>
  </si>
  <si>
    <d:r xmlns:d="http://schemas.openxmlformats.org/spreadsheetml/2006/main">
      <d:rPr>
        <d:sz val="11"/>
        <d:rFont val="Arial"/>
      </d:rPr>
      <d:t xml:space="preserve">Cilindrični talilni vložki gG, 100A
Kot na primer: ETI Elektroelement d.o.o./CH22x58/002640025</d:t>
    </d:r>
  </si>
  <si>
    <d:r xmlns:d="http://schemas.openxmlformats.org/spreadsheetml/2006/main">
      <d:rPr>
        <d:sz val="11"/>
        <d:rFont val="Arial"/>
      </d:rPr>
      <d:t xml:space="preserve">Modularna prenapetostna zaščita DV M2 TNC 255 FM - 3P,  Typ 1+2+3, 100 kA, 230/400V, s pomožnim kontaktom.
Kot na primer: DEHN/DV M2 TNC 255 FM, 100 kA, 230/400V AC/954 305</d:t>
    </d:r>
  </si>
  <si>
    <d:r xmlns:d="http://schemas.openxmlformats.org/spreadsheetml/2006/main">
      <d:rPr>
        <d:sz val="11"/>
        <d:rFont val="Arial"/>
      </d:rPr>
      <d:t xml:space="preserve">Industrijski tropolni odklopnik NSX100B (25 kA) z elektronsko izklopno napravo Micrologic 2.2, In = 40 A.
Kot na primer: SCHNEIDER ELECTRIC/COMPACT NSX100B + Mocrologic 2.2 (40A)/LV429777</d:t>
    </d:r>
  </si>
  <si>
    <d:r xmlns:d="http://schemas.openxmlformats.org/spreadsheetml/2006/main">
      <d:rPr>
        <d:sz val="11"/>
        <d:rFont val="Arial"/>
      </d:rPr>
      <d:t xml:space="preserve">Inštalacijski odklopnik z indikacijo delovanja zaščite, 10A (C), 1P, Ik=15 kA.
Kot na primer: SCHNEIDER ELECTRIC/Acti9 iC60H/A9F84110</d:t>
    </d:r>
  </si>
  <si>
    <d:r xmlns:d="http://schemas.openxmlformats.org/spreadsheetml/2006/main">
      <d:rPr>
        <d:sz val="11"/>
        <d:rFont val="Arial"/>
      </d:rPr>
      <d:t xml:space="preserve">Inštalacijski odklopnik z indikacijo delovanja zaščite, 6A (B), 1P+N, Ik=15 kA.
Kot na primer: SCHNEIDER ELECTRIC/Acti9 iC60H/A9F88606</d:t>
    </d:r>
  </si>
  <si>
    <d:r xmlns:d="http://schemas.openxmlformats.org/spreadsheetml/2006/main">
      <d:rPr>
        <d:sz val="11"/>
        <d:rFont val="Arial"/>
      </d:rPr>
      <d:t xml:space="preserve">Inštalacijski odklopnik z indikacijo delovanja zaščite, 10A (B), 3P, Ik=15 kA.
Kot na primer: SCHNEIDER ELECTRIC/Acti9 iC60H/A9F83310</d:t>
    </d:r>
  </si>
  <si>
    <d:r xmlns:d="http://schemas.openxmlformats.org/spreadsheetml/2006/main">
      <d:rPr>
        <d:sz val="11"/>
        <d:rFont val="Arial"/>
      </d:rPr>
      <d:t xml:space="preserve">Inštalacijski odklopnik z indikacijo delovanja zaščite, 6A (C), 3P, Ik=15 kA.
Kot na primer: SCHNEIDER ELECTRIC/Acti9 iC60H/A9F84306</d:t>
    </d:r>
  </si>
  <si>
    <d:r xmlns:d="http://schemas.openxmlformats.org/spreadsheetml/2006/main">
      <d:rPr>
        <d:sz val="11"/>
        <d:rFont val="Arial"/>
      </d:rPr>
      <d:t xml:space="preserve">Dvopolni kombinirani zaščitni avtomat 4 A s B karakteristiko in zaščito na preostali tok 300 mA tipa A (6kA).
Kot na primer: SCHNEIDER ELECTRIC/Acti9 iDPN N Vigi RCBO, 1P+N/A9D69604</d:t>
    </d:r>
  </si>
  <si>
    <d:r xmlns:d="http://schemas.openxmlformats.org/spreadsheetml/2006/main">
      <d:rPr>
        <d:sz val="11"/>
        <d:rFont val="Arial"/>
      </d:rPr>
      <d:t xml:space="preserve">Modularni kontaktor 220-230 VAC, 20 A - 4x NO.
Kot na primer: SCHNEIDER ELECTRIC/TeSyS Kontkator/LC1K09004M7</d:t>
    </d:r>
  </si>
  <si>
    <d:r xmlns:d="http://schemas.openxmlformats.org/spreadsheetml/2006/main">
      <d:rPr>
        <d:sz val="11"/>
        <d:rFont val="Arial"/>
      </d:rPr>
      <d:t xml:space="preserve">Impulzni rele , 2 NO, 230 VAC , 16A.
Kot na primer: SCHRACK TECHNIK/Serija LQ6/LQ661230</d:t>
    </d:r>
  </si>
  <si>
    <d:r xmlns:d="http://schemas.openxmlformats.org/spreadsheetml/2006/main">
      <d:rPr>
        <d:sz val="11"/>
        <d:rFont val="Arial"/>
      </d:rPr>
      <d:t xml:space="preserve">Modularni krmilni rele 230 VAC, 20 A.
Kot na primer: SCHNEIDER ELECTRIC/TeSyS Kontkator/CA2KN40P7</d:t>
    </d:r>
  </si>
  <si>
    <d:r xmlns:d="http://schemas.openxmlformats.org/spreadsheetml/2006/main">
      <d:rPr>
        <d:sz val="11"/>
        <d:rFont val="Arial"/>
      </d:rPr>
      <d:t xml:space="preserve">Dodatni element z 4x NO kontakti.
Kot na primer: SCHNEIDER ELECTRIC/TeSyS Kontkator/LA1KN40</d:t>
    </d:r>
  </si>
  <si>
    <d:r xmlns:d="http://schemas.openxmlformats.org/spreadsheetml/2006/main">
      <d:rPr>
        <d:sz val="11"/>
        <d:rFont val="Arial"/>
      </d:rPr>
      <d:t xml:space="preserve">Dušilnim modulom
Kot na primer: SCHNEIDER ELECTRIC/TeSyS Kontkator/LA4KE1UG</d:t>
    </d:r>
  </si>
  <si>
    <d:r xmlns:d="http://schemas.openxmlformats.org/spreadsheetml/2006/main">
      <d:rPr>
        <d:sz val="11"/>
        <d:rFont val="Arial"/>
      </d:rPr>
      <d:t xml:space="preserve">Kontrolni rele za merjenje prisotnosti napetosti.
Kot na primer: SCHNEIDER ELECTRONIC/RM35UB330</d:t>
    </d:r>
  </si>
  <si>
    <d:r xmlns:d="http://schemas.openxmlformats.org/spreadsheetml/2006/main">
      <d:rPr>
        <d:sz val="11"/>
        <d:rFont val="Arial"/>
      </d:rPr>
      <d:t xml:space="preserve">Ločilni transformator, 1-fazni, 400/230 V, 500 VA.
Kot na primer: SCHRACK TECHNIK/LP60XXXXT/LP604050T</d:t>
    </d:r>
  </si>
  <si>
    <d:r xmlns:d="http://schemas.openxmlformats.org/spreadsheetml/2006/main">
      <d:rPr>
        <d:sz val="11"/>
        <d:rFont val="Arial"/>
      </d:rPr>
      <d:t xml:space="preserve">Rele za nadzor razsvetljave s senzorjem.
Kot na primer: SCHRACK TECHNIK/TEMPUS LUX/BZT17D011</d:t>
    </d:r>
  </si>
  <si>
    <d:r xmlns:d="http://schemas.openxmlformats.org/spreadsheetml/2006/main">
      <d:rPr>
        <d:sz val="11"/>
        <d:rFont val="Arial"/>
      </d:rPr>
      <d:t xml:space="preserve">Preklopno odmično stikalo 0-1, 2p, 20 A, 230 V, AC s centralno pritrditvijo , fi=22mm, IP66.
Kot na primer: SCHRACK TECHNIK/KN/IN022001</d:t>
    </d:r>
  </si>
  <si>
    <d:r xmlns:d="http://schemas.openxmlformats.org/spreadsheetml/2006/main">
      <d:rPr>
        <d:sz val="11"/>
        <d:rFont val="Arial"/>
      </d:rPr>
      <d:t xml:space="preserve">Preklopno odmično stikalo 1-2, 3p, 20 A, 230 V, AC s centralno pritrditvijo , fi=22mm, IP66.
Kot na primer: SCHRACK TECHNIK/KN/IN022008</d:t>
    </d:r>
  </si>
  <si>
    <d:r xmlns:d="http://schemas.openxmlformats.org/spreadsheetml/2006/main">
      <d:rPr>
        <d:sz val="11"/>
        <d:rFont val="Arial"/>
      </d:rPr>
      <d:t xml:space="preserve">Bela tipka z LED svetlobno indikacijo, 230 VAC, 1xNO, kvadratne oblike. 
Kot na primer: SCHNEIDER ELECTRIC/Harmony XB5/ZB5CW313+ZB5AW0M11</d:t>
    </d:r>
  </si>
  <si>
    <d:r xmlns:d="http://schemas.openxmlformats.org/spreadsheetml/2006/main">
      <d:rPr>
        <d:sz val="11"/>
        <d:rFont val="Arial"/>
      </d:rPr>
      <d:t xml:space="preserve">Modra tipka z LED svetlobno indikacijo, 230 VAC, 1xNO, kvadratne oblike. 
Kot na primer: SCHNEIDER ELECTRIC/Harmony XB5/ZB5CW363 + ZB5AW0M61</d:t>
    </d:r>
  </si>
  <si>
    <d:r xmlns:d="http://schemas.openxmlformats.org/spreadsheetml/2006/main">
      <d:rPr>
        <d:sz val="11"/>
        <d:rFont val="Arial"/>
      </d:rPr>
      <d:t xml:space="preserve">Oranžna tipka z LED svetlobno indikacijo, 230 VAC, 1xNO, kvadratne oblike. 
Kot na primer: SCHNEIDER ELECTRIC/Harmony XB5/ZB5CW353+ZB5AW0M51</d:t>
    </d:r>
  </si>
  <si>
    <d:r xmlns:d="http://schemas.openxmlformats.org/spreadsheetml/2006/main">
      <d:rPr>
        <d:sz val="11"/>
        <d:rFont val="Arial"/>
      </d:rPr>
      <d:t xml:space="preserve">Zelena tipka z LED svetlobno indikacijo, 230 VAC, 1xNO, kvadratne oblike. 
Kot na primer: SCHNEIDER ELECTRIC/Harmony XB5/ZB5CW333+ZB5AW0M31</d:t>
    </d:r>
  </si>
  <si>
    <d:r xmlns:d="http://schemas.openxmlformats.org/spreadsheetml/2006/main">
      <d:rPr>
        <d:sz val="11"/>
        <d:rFont val="Arial"/>
      </d:rPr>
      <d:t xml:space="preserve">Bela LED lučka, 230 VAC, kvadratne oblike. 
Kot na primer: SCHNEIDER ELECTRIC/Harmony XB5/ZB5AVM1+ZB5CV013</d:t>
    </d:r>
  </si>
  <si>
    <d:r xmlns:d="http://schemas.openxmlformats.org/spreadsheetml/2006/main">
      <d:rPr>
        <d:sz val="11"/>
        <d:rFont val="Arial"/>
      </d:rPr>
      <d:t xml:space="preserve">Zelena LED lučka, 230 VAC, kvadratne oblike. 
Kot na primer: SCHNEIDER ELECTRIC/Harmony XB5/ZB5AVM3+ZB5CV033</d:t>
    </d:r>
  </si>
  <si>
    <d:r xmlns:d="http://schemas.openxmlformats.org/spreadsheetml/2006/main">
      <d:rPr>
        <d:sz val="11"/>
        <d:rFont val="Arial"/>
      </d:rPr>
      <d:t xml:space="preserve">Dvonadstropna sponka z mostičema v obeh etažah.
Kot na primer: WEIDMULLER/ZDK 2.5/1674300000</d:t>
    </d:r>
  </si>
  <si>
    <d:r xmlns:d="http://schemas.openxmlformats.org/spreadsheetml/2006/main">
      <d:rPr>
        <d:sz val="11"/>
        <d:rFont val="Arial"/>
      </d:rPr>
      <d:t xml:space="preserve">Enonadstropna PE sponka 35 mm2.
Kot na primer: WEIDMULLER/WPE 35/1010500000</d:t>
    </d:r>
  </si>
  <si>
    <d:r xmlns:d="http://schemas.openxmlformats.org/spreadsheetml/2006/main">
      <d:rPr>
        <d:sz val="11"/>
        <d:rFont val="Arial"/>
      </d:rPr>
      <d:t xml:space="preserve">Enonadstropna PE sponka 70 mm2.
Kot na primer: WEIDMULLER/WPE 70/9512200000</d:t>
    </d:r>
  </si>
  <si>
    <d:r xmlns:d="http://schemas.openxmlformats.org/spreadsheetml/2006/main">
      <d:rPr>
        <d:sz val="11"/>
        <d:rFont val="Arial"/>
      </d:rPr>
      <d:t xml:space="preserve">Vijačne vrstne sponke za vodnike preseka 16 mm².
Kot na primer: WEIDMUELLER/WDU 16/1020400000</d:t>
    </d:r>
  </si>
  <si>
    <d:r xmlns:d="http://schemas.openxmlformats.org/spreadsheetml/2006/main">
      <d:rPr>
        <d:sz val="11"/>
        <d:rFont val="Arial"/>
      </d:rPr>
      <d:t xml:space="preserve">Vijačne vrstne sponke za vodnike preseka 2,5 mm².
Kot na primer: WEIDMUELLER/WDU 2,5/1020000000</d:t>
    </d:r>
  </si>
  <si>
    <d:r xmlns:d="http://schemas.openxmlformats.org/spreadsheetml/2006/main">
      <d:rPr>
        <d:sz val="11"/>
        <d:rFont val="Arial"/>
      </d:rPr>
      <d:t xml:space="preserve">Vijačne vrstne sponke za vodnike preseka 35 mm².
Kot na primer: WEIDMUELLER/WDU 35/1020500000</d:t>
    </d:r>
  </si>
  <si>
    <d:r xmlns:d="http://schemas.openxmlformats.org/spreadsheetml/2006/main">
      <d:rPr>
        <d:sz val="11"/>
        <d:rFont val="Arial"/>
      </d:rPr>
      <d:t xml:space="preserve">Vijačne vrstne sponke za vodnike preseka 4 mm².
Kot na primer: WEIDMUELLER/WDU 4/1020100000</d:t>
    </d:r>
  </si>
  <si>
    <d:r xmlns:d="http://schemas.openxmlformats.org/spreadsheetml/2006/main">
      <d:rPr>
        <d:sz val="11"/>
        <d:rFont val="Arial"/>
      </d:rPr>
      <d:t xml:space="preserve">Vijačne vrstne sponke za vodnike preseka 70 mm².
Kot na primer: WEIDMUELLER/WDU 70/9512190000</d:t>
    </d:r>
  </si>
  <si>
    <d:r xmlns:d="http://schemas.openxmlformats.org/spreadsheetml/2006/main">
      <d:rPr>
        <d:sz val="11"/>
        <d:rFont val="Arial"/>
      </d:rPr>
      <d:t xml:space="preserve">Drobni in vezni material, POK kanali, kabelske uvodnice ipd..</d:t>
    </d:r>
  </si>
  <si>
    <d:r xmlns:d="http://schemas.openxmlformats.org/spreadsheetml/2006/main">
      <d:rPr>
        <d:sz val="11"/>
        <d:rFont val="Arial"/>
      </d:rPr>
      <d:t xml:space="preserve">Komplet z označevanjem kablov, napisnimi ploščicami itd..</d:t>
    </d:r>
  </si>
  <si>
    <t>Električni razdelilnik zunanje razsvetljave v 400kV stikališču =DC1+DC1</t>
  </si>
  <si>
    <d:r xmlns:d="http://schemas.openxmlformats.org/spreadsheetml/2006/main">
      <d:rPr>
        <d:sz val="11"/>
        <d:rFont val="Arial"/>
      </d:rPr>
      <d:t xml:space="preserve">Električni razdelilnik, prostostoječa izvedba dimenzij (1800×1000×400 mm (VxŠxG)), opleskani z osnovno in končno barvo-prašni nanos, barva RAL 7035, tipsko testiran po standardu  SIST EN 60439-1. Zaščita IP 55, z montažno ploščo dimenzije 1696x899 mm (VxŠ) in dvojnimi vrati z možnostjo odpiranja levo in desno. 
Kot na primer: RITTAL/VX25/VX 8080.000</d:t>
    </d:r>
  </si>
  <si>
    <d:r xmlns:d="http://schemas.openxmlformats.org/spreadsheetml/2006/main">
      <d:rPr>
        <d:sz val="11"/>
        <d:rFont val="Arial"/>
      </d:rPr>
      <d:t xml:space="preserve">Leva in desna stranica za omaro tipa VX25, dimenzij 1800x400 (VxŠ), IP 55, RAL 7035 s pritrdilnim materialom.
Kot na primer: RITTAL/VX25/VX 8184.245</d:t>
    </d:r>
  </si>
  <si>
    <d:r xmlns:d="http://schemas.openxmlformats.org/spreadsheetml/2006/main">
      <d:rPr>
        <d:sz val="11"/>
        <d:rFont val="Arial"/>
      </d:rPr>
      <d:t xml:space="preserve">Podstavek za prostostoječe omare tipa VX, dimenzij 100x1000 (VxŠ), z pritrdilnim materialom.
Kot na primer: RITTAL/VX25/VX 8640.005</d:t>
    </d:r>
  </si>
  <si>
    <d:r xmlns:d="http://schemas.openxmlformats.org/spreadsheetml/2006/main">
      <d:rPr>
        <d:sz val="11"/>
        <d:rFont val="Arial"/>
      </d:rPr>
      <d:t xml:space="preserve">Leva in desna zaključna stranica višine 100 mm in globine 400 mm za omare VX vključno z pritrdilnim materialom, RAL 9005.
Kot na primer: RITTAL/VX25/VX 8640.031</d:t>
    </d:r>
  </si>
  <si>
    <d:r xmlns:d="http://schemas.openxmlformats.org/spreadsheetml/2006/main">
      <d:rPr>
        <d:sz val="11"/>
        <d:rFont val="Arial"/>
      </d:rPr>
      <d:t xml:space="preserve">Nosilec za zbiralke (4 kom = 1 kpl).
Kot na primer: RITTAL/SV 9340.030</d:t>
    </d:r>
  </si>
  <si>
    <d:r xmlns:d="http://schemas.openxmlformats.org/spreadsheetml/2006/main">
      <d:rPr>
        <d:sz val="11"/>
        <d:rFont val="Arial"/>
      </d:rPr>
      <d:t xml:space="preserve">Tripolno ločilno stikalo In=40 A.
Kot na primer: SCHNEIDER ELECTRIC/INS40, 40 A, 3P/28900</d:t>
    </d:r>
  </si>
  <si>
    <d:r xmlns:d="http://schemas.openxmlformats.org/spreadsheetml/2006/main">
      <d:rPr>
        <d:sz val="11"/>
        <d:rFont val="Arial"/>
      </d:rPr>
      <d:t xml:space="preserve">Cilindrični talilni vložki gG, 40A.
Kot na primer: ETI/CH22 /002640017</d:t>
    </d:r>
  </si>
  <si>
    <d:r xmlns:d="http://schemas.openxmlformats.org/spreadsheetml/2006/main">
      <d:rPr>
        <d:sz val="11"/>
        <d:rFont val="Arial"/>
      </d:rPr>
      <d:t xml:space="preserve">Modularna prenapetostna zaščita DSH TNS FM - 3P, Typ 1+2, 50 kA, 230/400V, s pomožnim kontaktom.
Kot na primer: DEHN/DSH TNS FM, 50 kA, 230/400V AC/941 405</d:t>
    </d:r>
  </si>
  <si>
    <d:r xmlns:d="http://schemas.openxmlformats.org/spreadsheetml/2006/main">
      <d:rPr>
        <d:sz val="11"/>
        <d:rFont val="Arial"/>
      </d:rPr>
      <d:t xml:space="preserve">Inštalacijski odklopnik z indikacijo delovanja zaščite, 16A (B), 3P, Ik=15 kA.
Kot na primer: SCHNEIDER ELECTRIC/Acti9 iC60H/A9F83316</d:t>
    </d:r>
  </si>
  <si>
    <d:r xmlns:d="http://schemas.openxmlformats.org/spreadsheetml/2006/main">
      <d:rPr>
        <d:sz val="11"/>
        <d:rFont val="Arial"/>
      </d:rPr>
      <d:t xml:space="preserve">Preklopno odmično stikalo 0-1, 5-polno, 25 A, 230 V, AC s centralno pritrditvijo.
Kot na primer: KONČAR/4G/4G25-99-U</d:t>
    </d:r>
  </si>
  <si>
    <d:r xmlns:d="http://schemas.openxmlformats.org/spreadsheetml/2006/main">
      <d:rPr>
        <d:sz val="11"/>
        <d:rFont val="Arial"/>
      </d:rPr>
      <d:t xml:space="preserve">Vijačne vrstne sponke za vodnike preseka 10 mm².
Kot na primer: WEIDMUELLER/WDU 10/1020300000</d:t>
    </d:r>
  </si>
  <si>
    <d:r xmlns:d="http://schemas.openxmlformats.org/spreadsheetml/2006/main">
      <d:rPr>
        <d:sz val="11"/>
        <d:rFont val="Arial"/>
      </d:rPr>
      <d:t xml:space="preserve">Vijačne vrstne sponke za vodnike preseka 6 mm².
Kot na primer: WEIDMUELLER/WDU 6/1020200000</d:t>
    </d:r>
  </si>
  <si>
    <t>Električni razdelilnik zunanje razsvetljave v 400kV stikališču =DC2+DC2</t>
  </si>
  <si>
    <t>Električni razdelilnik zunanje razsvetljave v 110kV stikališču =DE1+DE1</t>
  </si>
  <si>
    <t>Električni razdelilnik zunanje razsvetljave v 110kV stikališču =DE2+DE2</t>
  </si>
  <si>
    <t>Električni razdelilnik komandne zgradbe =N+S1</t>
  </si>
  <si>
    <d:r xmlns:d="http://schemas.openxmlformats.org/spreadsheetml/2006/main">
      <d:rPr>
        <d:sz val="11"/>
        <d:rFont val="Arial"/>
      </d:rPr>
      <d:t xml:space="preserve">Električni razdelilnik, prostostoječe izvedbe, dimenzij (2000×1200×400 mm (VxŠxG)), opleskani z osnovno in končno barvo-prašni nanos, barva RAL 7035, tipsko testiran po standardu  SIST EN 60439-1. Zaščita IP 55, z montažno ploščo dimenzije 1896x1099 mm (VxŠ) in vrati z možnostjo odpiranja levo in desno. 
Kot na primer: RITTAL/VX25/VX 8204.000</d:t>
    </d:r>
  </si>
  <si>
    <d:r xmlns:d="http://schemas.openxmlformats.org/spreadsheetml/2006/main">
      <d:rPr>
        <d:sz val="11"/>
        <d:rFont val="Arial"/>
      </d:rPr>
      <d:t xml:space="preserve">Leva in desna stranica za omaro tipa VX25, dimenzij 1800x400 (VxŠ), IP 55, RAL 7035 s pritrdilnim materialom.
Kot na primer: RITTAL/VX25/VX 8104.245</d:t>
    </d:r>
  </si>
  <si>
    <d:r xmlns:d="http://schemas.openxmlformats.org/spreadsheetml/2006/main">
      <d:rPr>
        <d:sz val="11"/>
        <d:rFont val="Arial"/>
      </d:rPr>
      <d:t xml:space="preserve">Podstavek za prostostoječe omare tipa VX, dimenzij 100x1000 (VxŠ), z pritrdilnim materialom.
Kot na primer: RITTAL/VX25/VX 8640.007</d:t>
    </d:r>
  </si>
  <si>
    <d:r xmlns:d="http://schemas.openxmlformats.org/spreadsheetml/2006/main">
      <d:rPr>
        <d:sz val="11"/>
        <d:rFont val="Arial"/>
      </d:rPr>
      <d:t xml:space="preserve">Tripolno ločilno stikalo In=160 A.
Kot na primer: SCHNEIDER ELECTRIC/INS250 160 A 3P/31104</d:t>
    </d:r>
  </si>
  <si>
    <d:r xmlns:d="http://schemas.openxmlformats.org/spreadsheetml/2006/main">
      <d:rPr>
        <d:sz val="11"/>
        <d:rFont val="Arial"/>
      </d:rPr>
      <d:t xml:space="preserve">Inštalacijski odklopnik z indikacijo delovanja zaščite, 16A (C), 1P, Ik=15 kA.
Kot na primer: SCHNEIDER ELECTRIC/Acti9 iC60H/A9F84116</d:t>
    </d:r>
  </si>
  <si>
    <d:r xmlns:d="http://schemas.openxmlformats.org/spreadsheetml/2006/main">
      <d:rPr>
        <d:sz val="11"/>
        <d:rFont val="Arial"/>
      </d:rPr>
      <d:t xml:space="preserve">Inštalacijski odklopnik z indikacijo delovanja zaščite, 16A (C), 3P, Ik=15 kA.
Kot na primer: SCHNEIDER ELECTRIC/Acti9 iC60H/A9F84316</d:t>
    </d:r>
  </si>
  <si>
    <d:r xmlns:d="http://schemas.openxmlformats.org/spreadsheetml/2006/main">
      <d:rPr>
        <d:sz val="11"/>
        <d:rFont val="Arial"/>
      </d:rPr>
      <d:t xml:space="preserve">Inštalacijski odklopnik z indikacijo delovanja zaščite, 20A (C), 1P, Ik=15 kA.
Kot na primer: SCHNEIDER ELECTRIC/Acti9 iC60H/A9F84120</d:t>
    </d:r>
  </si>
  <si>
    <d:r xmlns:d="http://schemas.openxmlformats.org/spreadsheetml/2006/main">
      <d:rPr>
        <d:sz val="11"/>
        <d:rFont val="Arial"/>
      </d:rPr>
      <d:t xml:space="preserve">Inštalacijski odklopnik z indikacijo delovanja zaščite, 20A (C), 1P, Ik=15 kA.
Kot na primer: SCHNEIDER ELECTRIC/Acti9 iC60H/A9F84320</d:t>
    </d:r>
  </si>
  <si>
    <d:r xmlns:d="http://schemas.openxmlformats.org/spreadsheetml/2006/main">
      <d:rPr>
        <d:sz val="11"/>
        <d:rFont val="Arial"/>
      </d:rPr>
      <d:t xml:space="preserve">Kombinirano zaščitno stikalo (RCBO), 1P+N, 16 A, kart. C in za, 300 mA tipa A (10kA).
Kot na primer: SCHNEIDER ELECTRIC/Acti9 iC60 RCBO/A9D48616</d:t>
    </d:r>
  </si>
  <si>
    <d:r xmlns:d="http://schemas.openxmlformats.org/spreadsheetml/2006/main">
      <d:rPr>
        <d:sz val="11"/>
        <d:rFont val="Arial"/>
      </d:rPr>
      <d:t xml:space="preserve">Varovalčni ločilnik, vel. 00, 3p, vijak M8, 160A, montaža z vijaki.
Kot na primer: ETI Elektroelement d.o.o./HVL EK, Vel. 00, 3p, 160A/001701250</d:t>
    </d:r>
  </si>
  <si>
    <d:r xmlns:d="http://schemas.openxmlformats.org/spreadsheetml/2006/main">
      <d:rPr>
        <d:sz val="11"/>
        <d:rFont val="Arial"/>
      </d:rPr>
      <d:t xml:space="preserve">Talilni vložki NH gG do AC 690V, 160A.
Kot na primer: ETI Elektroelement d.o.o./NH1, gG, 160A / 690 V/004184324</d:t>
    </d:r>
  </si>
  <si>
    <d:r xmlns:d="http://schemas.openxmlformats.org/spreadsheetml/2006/main">
      <d:rPr>
        <d:sz val="11"/>
        <d:rFont val="Arial"/>
      </d:rPr>
      <d:t xml:space="preserve">Modularni kontaktor, 4P, tuljava 24 VDC, 20 A - 4x NO.
Kot na primer: SCHNEIDER ELECTRIC/TeSyS Kontkator/LP1K09004BD</d:t>
    </d:r>
  </si>
  <si>
    <d:r xmlns:d="http://schemas.openxmlformats.org/spreadsheetml/2006/main">
      <d:rPr>
        <d:sz val="11"/>
        <d:rFont val="Arial"/>
      </d:rPr>
      <d:t xml:space="preserve">Enofunkcijski rele z zakasnjenim izklopom, 230VAC, 8A.
Kot na primer: SCHRACK/ZR5/ZR5R0011</d:t>
    </d:r>
  </si>
  <si>
    <d:r xmlns:d="http://schemas.openxmlformats.org/spreadsheetml/2006/main">
      <d:rPr>
        <d:sz val="11"/>
        <d:rFont val="Arial"/>
      </d:rPr>
      <d:t xml:space="preserve">Impulzni rele za vgradnjo na letev, 1 NO, 230VAC, 16A.
Kot na primer: SCHRACK/LQ6/LQ611230</d:t>
    </d:r>
  </si>
  <si>
    <d:r xmlns:d="http://schemas.openxmlformats.org/spreadsheetml/2006/main">
      <d:rPr>
        <d:sz val="11"/>
        <d:rFont val="Arial"/>
      </d:rPr>
      <d:t xml:space="preserve">Preklopno odmično stikalo R-0-A, 3p, 20 A, 230 V, AC s centralno pritrditvijo , fi=22mm, IP66.
Kot na primer: SCHRACK TECHNIK/KN/IN022024</d:t>
    </d:r>
  </si>
  <si>
    <d:r xmlns:d="http://schemas.openxmlformats.org/spreadsheetml/2006/main">
      <d:rPr>
        <d:sz val="11"/>
        <d:rFont val="Arial"/>
      </d:rPr>
      <d:t xml:space="preserve">Rdeča LED lučka, 230 VAC, okrogle oblike, montaža na vrata. 
Kot na primer: SCHNEIDER ELECTRIC/Harmony XB5/ZB5AVM1+ZB5AV043</d:t>
    </d:r>
  </si>
  <si>
    <d:r xmlns:d="http://schemas.openxmlformats.org/spreadsheetml/2006/main">
      <d:rPr>
        <d:sz val="11"/>
        <d:rFont val="Arial"/>
      </d:rPr>
      <d:t xml:space="preserve">Zelena LED lučka, 230 VAC, okrogle oblike, montaža na vrata. 
Kot na primer: SCHNEIDER ELECTRIC/Harmony XB5/ZB5AVM3+ZB5AV033</d:t>
    </d:r>
  </si>
  <si>
    <d:r xmlns:d="http://schemas.openxmlformats.org/spreadsheetml/2006/main">
      <d:rPr>
        <d:sz val="11"/>
        <d:rFont val="Arial"/>
      </d:rPr>
      <d:t xml:space="preserve">Elektronski sklop za samodejni vklop grelnikov žlebov in odtokov, komplet vsebuje krmilnik, napajalnik, 2 x talno tipalo in strešno tipalo.
Kot na primer: DEVI/Devireg 850</d:t>
    </d:r>
  </si>
  <si>
    <d:r xmlns:d="http://schemas.openxmlformats.org/spreadsheetml/2006/main">
      <d:rPr>
        <d:sz val="11"/>
        <d:rFont val="Arial"/>
      </d:rPr>
      <d:t xml:space="preserve">Napajalnik za Devireg 850.
Kot na primer: DEVI/PSU</d:t>
    </d:r>
  </si>
  <si>
    <d:r xmlns:d="http://schemas.openxmlformats.org/spreadsheetml/2006/main">
      <d:rPr>
        <d:sz val="11"/>
        <d:rFont val="Arial"/>
      </d:rPr>
      <d:t xml:space="preserve">Vijačne vrstne sponke za vodnike preseka 150 mm².
Kot na primer: WEIDMUELLER/WDU 150/1024500000</d:t>
    </d:r>
  </si>
  <si>
    <t>Električni razdelilnik komandne zgradbe =N+N1</t>
  </si>
  <si>
    <d:r xmlns:d="http://schemas.openxmlformats.org/spreadsheetml/2006/main">
      <d:rPr>
        <d:sz val="11"/>
        <d:rFont val="Arial"/>
      </d:rPr>
      <d:t xml:space="preserve">Električni razdelilnik, prostostoječe izvedbe, dimenzij (2000×600×400 mm (VxŠxG)), opleskani z osnovno in končno barvo-prašni nanos, barva RAL 7035, tipsko testiran po standardu  SIST EN 60439-1. Zaščita IP 55, z montažno ploščo dimenzije 1896x499 mm (VxŠ) in vrati z možnostjo odpiranja levo in desno. 
Kot na primer: RITTAL/VX25/VX 8604.000</d:t>
    </d:r>
  </si>
  <si>
    <d:r xmlns:d="http://schemas.openxmlformats.org/spreadsheetml/2006/main">
      <d:rPr>
        <d:sz val="11"/>
        <d:rFont val="Arial"/>
      </d:rPr>
      <d:t xml:space="preserve">Podstavek za prostostoječe omare tipa VX, dimenzij 100x600 (VxŠ), z pritrdilnim materialom.
Kot na primer: RITTAL/VX25/VX 8640.002</d:t>
    </d:r>
  </si>
  <si>
    <d:r xmlns:d="http://schemas.openxmlformats.org/spreadsheetml/2006/main">
      <d:rPr>
        <d:sz val="11"/>
        <d:rFont val="Arial"/>
      </d:rPr>
      <d:t xml:space="preserve">Inštalacijski odklopnik z indikacijo delovanja zaščite, 10A (C), 1P, Ik=15 kA.
Kot na primer: SCHNEIDER ELECTRIC/Acti9 iC60H/A9F83110</d:t>
    </d:r>
  </si>
  <si>
    <d:r xmlns:d="http://schemas.openxmlformats.org/spreadsheetml/2006/main">
      <d:rPr>
        <d:sz val="11"/>
        <d:rFont val="Arial"/>
      </d:rPr>
      <d:t xml:space="preserve">Kombinirano zaščitno stikalo (RCBO), 1P+N, 10 A, 10 kA, kart. C in za, 300 mA tipa A (10kA).
Kot na primer: SCHNEIDER ELECTRIC/Acti9 iC60 RCBO/A9D48610</d:t>
    </d:r>
  </si>
  <si>
    <d:r xmlns:d="http://schemas.openxmlformats.org/spreadsheetml/2006/main">
      <d:rPr>
        <d:sz val="11"/>
        <d:rFont val="Arial"/>
      </d:rPr>
      <d:t xml:space="preserve">Nadzorna enota za nadzor in spremljanje stanja do 128 varnostnih svetilk z naslednjo funkcionalnostjo: sinhronizacija testnih operacij, časovna razporeditev funkcij testiranja, ročno testiranje posameznih svetilk ali skupin svetilk, ponovna nastavitev avtonomije posameznih svetilk (1 do 3 ure), nastavitev kontrolnih skupin (do 16) za določitev različnih ukazov, izklop zasilnega delovanja posameznih svetilk ali skupin svetilk, nadzor napak prilagojen posamezni svetilki, z opisom tipa akumulatorske baterije in nameščeno fluorescenčno sijalko, izbris napak, zatemnitev (samo za zasilne svetilke v trajni vezavi), časovnik z dnevno/tedensko/mesečno nastavitvijo za vklop in izklop zasilnih svetilk v trajni vezavi. Nadzorna enota ima prikazovalnik z drsnim menijem za vnos parametrov s prikazom na sprednji strani na 2x16 znakov velikem zaslonu in štirimi kontrolnimi gumbi, 4 galvansko ločeni stikalni vhodi, vmesnik RS485, DIN modul. 
Kot na primer: Beghelli/Logica centralna enota/12100</d:t>
    </d:r>
  </si>
  <si>
    <d:r xmlns:d="http://schemas.openxmlformats.org/spreadsheetml/2006/main">
      <d:rPr>
        <d:sz val="11"/>
        <d:rFont val="Arial"/>
      </d:rPr>
      <d:t xml:space="preserve">Komunikacijski pretvornik RS485/ETH za nadzorno enoto zasilne razsvetljave.
Kot na primer: Beghelli/Logica pretvornik RS485/ETH/12135</d:t>
    </d:r>
  </si>
  <si>
    <t>Električni razdelilnik gasilne hiške =DL1+DL1</t>
  </si>
  <si>
    <d:r xmlns:d="http://schemas.openxmlformats.org/spreadsheetml/2006/main">
      <d:rPr>
        <d:sz val="11"/>
        <d:rFont val="Arial"/>
      </d:rPr>
      <d:t xml:space="preserve">Električni razdelilnik, zidna izvedba dimenzij (700×500×210 mm (VxŠxG)), opleskani z osnovno in končno barvo-prašni nanos, barva RAL 7035. Zaščita IP 55, z montažno ploščo dimenzije 675x450 mm (VxŠ) in enojnimi vrati z možnostjo odpiranja levo in desno. 
Kot na primer: RITTAL/AX/AX 1057.000</d:t>
    </d:r>
  </si>
  <si>
    <t>Električni razdelilnik za potrebe TR =DL2+DL2</t>
  </si>
  <si>
    <d:r xmlns:d="http://schemas.openxmlformats.org/spreadsheetml/2006/main">
      <d:rPr>
        <d:sz val="11"/>
        <d:rFont val="Arial"/>
      </d:rPr>
      <d:t xml:space="preserve">Električni razdelilnik, zidna izvedba dimenzij (600×600×250 mm (VxŠxG)), opleskani z osnovno in končno barvo-prašni nanos, barva RAL 7035. Zaščita IP 55, z montažno ploščo dimenzije 575x550 mm (VxŠ) in enojnimi vrati z možnostjo odpiranja levo in desno. 
Kot na primer: RITTAL/AX/AX 1054.000</d:t>
    </d:r>
  </si>
  <si>
    <d:r xmlns:d="http://schemas.openxmlformats.org/spreadsheetml/2006/main">
      <d:rPr>
        <d:sz val="11"/>
        <d:rFont val="Arial"/>
      </d:rPr>
      <d:t xml:space="preserve">Varovalčni ločilnik, vel. 2, 3p, vijak M10, 400A.
Kot na primer: ETI Elektroelement d.o.o./NH-izolator, KVL-2,  400A/001690873</d:t>
    </d:r>
  </si>
  <si>
    <d:r xmlns:d="http://schemas.openxmlformats.org/spreadsheetml/2006/main">
      <d:rPr>
        <d:sz val="11"/>
        <d:rFont val="Arial"/>
      </d:rPr>
      <d:t xml:space="preserve">Taljivi vložek NH V.2, 400V/250A.
Kot na primer: ETI Elektroelement d.o.o./NH V.2, 250A, gG/004185119</d:t>
    </d:r>
  </si>
  <si>
    <d:r xmlns:d="http://schemas.openxmlformats.org/spreadsheetml/2006/main">
      <d:rPr>
        <d:sz val="11"/>
        <d:rFont val="Arial"/>
      </d:rPr>
      <d:t xml:space="preserve">Vijačne vrstne sponke za vodnike preseka 150 mm² (120/150 HG).
Kot na primer: WEIDMUELLER/WDU 120/150 HG/1024550000</d:t>
    </d:r>
  </si>
  <si>
    <d:r xmlns:d="http://schemas.openxmlformats.org/spreadsheetml/2006/main">
      <d:rPr>
        <d:sz val="11"/>
        <d:rFont val="Arial"/>
      </d:rPr>
      <d:t xml:space="preserve">Vijačne vrstne sponke za vodnike preseka 150 mm².
Kot na primer: WEIDMUELLER/WDU 120/150 BL/1024580000</d:t>
    </d:r>
  </si>
  <si>
    <d:r xmlns:d="http://schemas.openxmlformats.org/spreadsheetml/2006/main">
      <d:rPr>
        <d:sz val="11"/>
        <d:rFont val="Arial"/>
      </d:rPr>
      <d:t xml:space="preserve">Vijačne vrstne sponke za vodnike preseka 300 mm².
Kot na primer: WEIDMUELLER/WDU 150/1024500000</d:t>
    </d:r>
  </si>
  <si>
    <t>Omara komunikacij +GD1 (1-06)</t>
  </si>
  <si>
    <d:r xmlns:d="http://schemas.openxmlformats.org/spreadsheetml/2006/main">
      <d:rPr>
        <d:sz val="11"/>
        <d:rFont val="Arial"/>
      </d:rPr>
      <d:t xml:space="preserve">Komunikacijski pretvornik z dvema DB9M portoma za pretvorbo RS485/ ETH.
Kot na primer: Lantronix/UDS2100</d:t>
    </d:r>
  </si>
  <si>
    <d:r xmlns:d="http://schemas.openxmlformats.org/spreadsheetml/2006/main">
      <d:rPr>
        <d:sz val="11"/>
        <d:rFont val="Arial"/>
      </d:rPr>
      <d:t xml:space="preserve">Mrežno stikalo 5G-ports unmanaged Ethernet switch.
Kot na primer: MOXA/EDS-G205</d:t>
    </d:r>
  </si>
  <si>
    <d:r xmlns:d="http://schemas.openxmlformats.org/spreadsheetml/2006/main">
      <d:rPr>
        <d:sz val="11"/>
        <d:rFont val="Arial"/>
      </d:rPr>
      <d:t xml:space="preserve">Mrežno stikalo, 24-port, motaža na RACK okvir
Kot na primer: MOXA/IKS-G6524A</d:t>
    </d:r>
  </si>
  <si>
    <d:r xmlns:d="http://schemas.openxmlformats.org/spreadsheetml/2006/main">
      <d:rPr>
        <d:sz val="11"/>
        <d:rFont val="Arial"/>
      </d:rPr>
      <d:t xml:space="preserve">Napajalnik 230 VAC/ 48VDC za napajanje mrežnih stikal.
Kot na primer: Phoenix/TRIO-PS-2G/1AC/48DC/10/2903160</d:t>
    </d:r>
  </si>
  <si>
    <t>Omara video nadzora +VIDEO (2-05)</t>
  </si>
  <si>
    <d:r xmlns:d="http://schemas.openxmlformats.org/spreadsheetml/2006/main">
      <d:rPr>
        <d:sz val="11"/>
        <d:rFont val="Arial"/>
      </d:rPr>
      <d:t xml:space="preserve">Mrežno stikalo, 8-port, 2G-port, managed Ethernet swith z 8 IEEE 802.3af/at PoE+, 48VDC
Kot na primer: MOXA/P510A Series/EDS-P510A</d:t>
    </d:r>
  </si>
  <si>
    <d:r xmlns:d="http://schemas.openxmlformats.org/spreadsheetml/2006/main">
      <d:rPr>
        <d:sz val="11"/>
        <d:rFont val="Arial"/>
      </d:rPr>
      <d:t xml:space="preserve">Prenapetostne zaščita za UTP Cat 6
Kot na primer: ISKRA ZAŠČITE/LZ-NET6</d:t>
    </d:r>
  </si>
  <si>
    <t>Omara komunikacij +SX11</t>
  </si>
  <si>
    <t>Omara komunikacij +SX41</t>
  </si>
  <si>
    <t>Kabli, inštalacijske cevi in kabelske police</t>
  </si>
  <si>
    <d:r xmlns:d="http://schemas.openxmlformats.org/spreadsheetml/2006/main">
      <d:rPr>
        <d:sz val="11"/>
        <d:rFont val="Arial"/>
      </d:rPr>
      <d:t xml:space="preserve">OPOMBA:
-Kolikor so v določenih postavkah popisa navedeni proizvajalci in tipi posamezne opreme, s čemer so natančno opredeljene njene tehnične lastnosti, so navedeni le kot primer za določitev tehničnih parametrov opreme. Ponudnik lahko izbere lahko drugega proizvajalca in tip pri čemer morajo biti tehnične lastnosti ponujene opreme enakovredne ali boljše od tistih v popisu ter enakega cenovnega razreda. Navedene dimenzije so le orientacijske. Vse morebitne posledice zaradi spremembe tipov opreme, vključno z morebitnimi spremembami oz. dopolnitvami PZI dokumentacije, stroškovno in časovno bremenijo ponudnika. 
-Za vso opremo je potrebno predvideti dobavo, transport, polaganje, izdelava obojestranskih priključkov in priključitev kabla ter meritev inštalacij.
- Spoji delov kabelskih polic morajo med seboj zagotavljati ustrezno galvansko povezavo.</d:t>
    </d:r>
  </si>
  <si>
    <t>Komandna zgradba</t>
  </si>
  <si>
    <t>Dovodni in krmilni kabli za električne razdelilnike</t>
  </si>
  <si>
    <d:r xmlns:d="http://schemas.openxmlformats.org/spreadsheetml/2006/main">
      <d:rPr>
        <d:sz val="11"/>
        <d:rFont val="Arial"/>
      </d:rPr>
      <d:t xml:space="preserve">NYY-J 4x25</d:t>
    </d:r>
  </si>
  <si>
    <d:r xmlns:d="http://schemas.openxmlformats.org/spreadsheetml/2006/main">
      <d:rPr>
        <d:sz val="11"/>
        <d:rFont val="Arial"/>
      </d:rPr>
      <d:t xml:space="preserve">NYY-J 4x35</d:t>
    </d:r>
  </si>
  <si>
    <d:r xmlns:d="http://schemas.openxmlformats.org/spreadsheetml/2006/main">
      <d:rPr>
        <d:sz val="11"/>
        <d:rFont val="Arial"/>
      </d:rPr>
      <d:t xml:space="preserve">NYY-J 4x70</d:t>
    </d:r>
  </si>
  <si>
    <d:r xmlns:d="http://schemas.openxmlformats.org/spreadsheetml/2006/main">
      <d:rPr>
        <d:sz val="11"/>
        <d:rFont val="Arial"/>
      </d:rPr>
      <d:t xml:space="preserve">NYY-J 4x120</d:t>
    </d:r>
  </si>
  <si>
    <t>Splošna in zasilna razsvetljava</t>
  </si>
  <si>
    <d:r xmlns:d="http://schemas.openxmlformats.org/spreadsheetml/2006/main">
      <d:rPr>
        <d:sz val="11"/>
        <d:rFont val="Arial"/>
      </d:rPr>
      <d:t xml:space="preserve">NYY-J 3x1,5</d:t>
    </d:r>
  </si>
  <si>
    <d:r xmlns:d="http://schemas.openxmlformats.org/spreadsheetml/2006/main">
      <d:rPr>
        <d:sz val="11"/>
        <d:rFont val="Arial"/>
      </d:rPr>
      <d:t xml:space="preserve">NYY-J 5x1,5</d:t>
    </d:r>
  </si>
  <si>
    <d:r xmlns:d="http://schemas.openxmlformats.org/spreadsheetml/2006/main">
      <d:rPr>
        <d:sz val="11"/>
        <d:rFont val="Arial"/>
      </d:rPr>
      <d:t xml:space="preserve">NYY-O 2x1,5</d:t>
    </d:r>
  </si>
  <si>
    <d:r xmlns:d="http://schemas.openxmlformats.org/spreadsheetml/2006/main">
      <d:rPr>
        <d:sz val="11"/>
        <d:rFont val="Arial"/>
      </d:rPr>
      <d:t xml:space="preserve">Inštalacijska cev za polaganje v beton (zid, strop), 16 mm DIN, s pritrdilnim in razvodnim priborom (doze...).</d:t>
    </d:r>
  </si>
  <si>
    <t>Mala moč</t>
  </si>
  <si>
    <d:r xmlns:d="http://schemas.openxmlformats.org/spreadsheetml/2006/main">
      <d:rPr>
        <d:sz val="11"/>
        <d:rFont val="Arial"/>
      </d:rPr>
      <d:t xml:space="preserve">NYY-J 3x2,5</d:t>
    </d:r>
  </si>
  <si>
    <d:r xmlns:d="http://schemas.openxmlformats.org/spreadsheetml/2006/main">
      <d:rPr>
        <d:sz val="11"/>
        <d:rFont val="Arial"/>
      </d:rPr>
      <d:t xml:space="preserve">NYY-J 3x4</d:t>
    </d:r>
  </si>
  <si>
    <d:r xmlns:d="http://schemas.openxmlformats.org/spreadsheetml/2006/main">
      <d:rPr>
        <d:sz val="11"/>
        <d:rFont val="Arial"/>
      </d:rPr>
      <d:t xml:space="preserve">NYY-J 4x2,5</d:t>
    </d:r>
  </si>
  <si>
    <d:r xmlns:d="http://schemas.openxmlformats.org/spreadsheetml/2006/main">
      <d:rPr>
        <d:sz val="11"/>
        <d:rFont val="Arial"/>
      </d:rPr>
      <d:t xml:space="preserve">NYY-J 5x2,5</d:t>
    </d:r>
  </si>
  <si>
    <d:r xmlns:d="http://schemas.openxmlformats.org/spreadsheetml/2006/main">
      <d:rPr>
        <d:sz val="11"/>
        <d:rFont val="Arial"/>
      </d:rPr>
      <d:t xml:space="preserve">NYY-J 5x4</d:t>
    </d:r>
  </si>
  <si>
    <d:r xmlns:d="http://schemas.openxmlformats.org/spreadsheetml/2006/main">
      <d:rPr>
        <d:sz val="11"/>
        <d:rFont val="Arial"/>
      </d:rPr>
      <d:t xml:space="preserve">LiYCY 2×0,75</d:t>
    </d:r>
  </si>
  <si>
    <d:r xmlns:d="http://schemas.openxmlformats.org/spreadsheetml/2006/main">
      <d:rPr>
        <d:sz val="11"/>
        <d:rFont val="Arial"/>
      </d:rPr>
      <d:t xml:space="preserve">LiYCY (TP) 2×2×0,75</d:t>
    </d:r>
  </si>
  <si>
    <d:r xmlns:d="http://schemas.openxmlformats.org/spreadsheetml/2006/main">
      <d:rPr>
        <d:sz val="11"/>
        <d:rFont val="Arial"/>
      </d:rPr>
      <d:t xml:space="preserve">Inštalacijska cev za polaganje v beton (zid, strop), 32 mm DIN, s priterdilnim in razvodnim priborom (doze...)</d:t>
    </d:r>
  </si>
  <si>
    <t>Univerzalno ožičenje</t>
  </si>
  <si>
    <d:r xmlns:d="http://schemas.openxmlformats.org/spreadsheetml/2006/main">
      <d:rPr>
        <d:sz val="11"/>
        <d:rFont val="Arial"/>
      </d:rPr>
      <d:t xml:space="preserve">S/FTP CAT: 6A</d:t>
    </d:r>
  </si>
  <si>
    <d:r xmlns:d="http://schemas.openxmlformats.org/spreadsheetml/2006/main">
      <d:rPr>
        <d:sz val="11"/>
        <d:rFont val="Arial"/>
      </d:rPr>
      <d:t xml:space="preserve">HDMI kabel</d:t>
    </d:r>
  </si>
  <si>
    <t>Avtomatsko javljanje požrara</t>
  </si>
  <si>
    <d:r xmlns:d="http://schemas.openxmlformats.org/spreadsheetml/2006/main">
      <d:rPr>
        <d:sz val="11"/>
        <d:rFont val="Arial"/>
      </d:rPr>
      <d:t xml:space="preserve">J-Y(St)Y 2x2x0,8</d:t>
    </d:r>
  </si>
  <si>
    <d:r xmlns:d="http://schemas.openxmlformats.org/spreadsheetml/2006/main">
      <d:rPr>
        <d:sz val="11"/>
        <d:rFont val="Arial"/>
      </d:rPr>
      <d:t xml:space="preserve">NHXH-O FE180/E60 2x2,5</d:t>
    </d:r>
  </si>
  <si>
    <d:r xmlns:d="http://schemas.openxmlformats.org/spreadsheetml/2006/main">
      <d:rPr>
        <d:sz val="11"/>
        <d:rFont val="Arial"/>
      </d:rPr>
      <d:t xml:space="preserve">Ognjevarna inštalacijska cev za polaganje v beton (zid, strop), 16 mm DIN, s priterdilnim in razvodnim priborom (doze...).</d:t>
    </d:r>
  </si>
  <si>
    <t>Video nadzor</t>
  </si>
  <si>
    <t>Kontrola pristopa</t>
  </si>
  <si>
    <d:r xmlns:d="http://schemas.openxmlformats.org/spreadsheetml/2006/main">
      <d:rPr>
        <d:sz val="11"/>
        <d:rFont val="Arial"/>
      </d:rPr>
      <d:t xml:space="preserve">IY(ST)Y 3x2x0,6 mm2</d:t>
    </d:r>
  </si>
  <si>
    <t>Javljanje vloma</t>
  </si>
  <si>
    <d:r xmlns:d="http://schemas.openxmlformats.org/spreadsheetml/2006/main">
      <d:rPr>
        <d:sz val="11"/>
        <d:rFont val="Arial"/>
      </d:rPr>
      <d:t xml:space="preserve">F-2YC2Y 6x2x0,8</d:t>
    </d:r>
  </si>
  <si>
    <d:r xmlns:d="http://schemas.openxmlformats.org/spreadsheetml/2006/main">
      <d:rPr>
        <d:sz val="11"/>
        <d:rFont val="Arial"/>
      </d:rPr>
      <d:t xml:space="preserve">Ölflex classic 110 2x0,75 mm2</d:t>
    </d:r>
  </si>
  <si>
    <d:r xmlns:d="http://schemas.openxmlformats.org/spreadsheetml/2006/main">
      <d:rPr>
        <d:sz val="11"/>
        <d:rFont val="Arial"/>
      </d:rPr>
      <d:t xml:space="preserve">LiYCY 2x0,5 mm2+4x0,22 mm2</d:t>
    </d:r>
  </si>
  <si>
    <t>Kabelske police</t>
  </si>
  <si>
    <d:r xmlns:d="http://schemas.openxmlformats.org/spreadsheetml/2006/main">
      <d:rPr>
        <d:sz val="11"/>
        <d:rFont val="Arial"/>
      </d:rPr>
      <d:t xml:space="preserve">Kabelska polica širine 200 mm in višine 60 mm za horizontalno polaganje, za srednje obremenitve s perforiranima stranicama, cinkana, s pripadajočim montažnim, drobnim in ostalim materialom (kotni spoj, "T" spoj, ravni spoj, pregrada, stropni nosilci, konzole, vijaki, sidra,...).</d:t>
    </d:r>
  </si>
  <si>
    <d:r xmlns:d="http://schemas.openxmlformats.org/spreadsheetml/2006/main">
      <d:rPr>
        <d:sz val="11"/>
        <d:rFont val="Arial"/>
      </d:rPr>
      <d:t xml:space="preserve">Kabelska polica širine 300 mm in višine 60 mm za horizontalno polaganje, za srednje obremenitve s perforiranima stranicama, cinkana, s pripadajočim montažnim, drobnim in ostalim materialom (kotni spoj, "T" spoj, ravni spoj, pregrada, stropni nosilci, konzole, vijaki, sidra,...).</d:t>
    </d:r>
  </si>
  <si>
    <d:r xmlns:d="http://schemas.openxmlformats.org/spreadsheetml/2006/main">
      <d:rPr>
        <d:sz val="11"/>
        <d:rFont val="Arial"/>
      </d:rPr>
      <d:t xml:space="preserve">Kabelska lestev širine 450 mm in višine 60 mm za vertikalno polaganje, za srednje obremenitve, cinkana, s pripadajočim montažnim, drobnim in ostalim materialom (kotni spoj, "T" spoj, ravni spoj, pregrada, konzole, vijaki, sidra,...).</d:t>
    </d:r>
  </si>
  <si>
    <t>Relejne hiške 110 kV</t>
  </si>
  <si>
    <d:r xmlns:d="http://schemas.openxmlformats.org/spreadsheetml/2006/main">
      <d:rPr>
        <d:sz val="11"/>
        <d:rFont val="Arial"/>
      </d:rPr>
      <d:t xml:space="preserve">NYCWY 3x16/16</d:t>
    </d:r>
  </si>
  <si>
    <d:r xmlns:d="http://schemas.openxmlformats.org/spreadsheetml/2006/main">
      <d:rPr>
        <d:sz val="11"/>
        <d:rFont val="Arial"/>
      </d:rPr>
      <d:t xml:space="preserve">NYCWY 3x25/25</d:t>
    </d:r>
  </si>
  <si>
    <d:r xmlns:d="http://schemas.openxmlformats.org/spreadsheetml/2006/main">
      <d:rPr>
        <d:sz val="11"/>
        <d:rFont val="Arial"/>
      </d:rPr>
      <d:t xml:space="preserve">NYCWY 3x35/35</d:t>
    </d:r>
  </si>
  <si>
    <d:r xmlns:d="http://schemas.openxmlformats.org/spreadsheetml/2006/main">
      <d:rPr>
        <d:sz val="11"/>
        <d:rFont val="Arial"/>
      </d:rPr>
      <d:t xml:space="preserve">Y-CY-JZ 7x2,5</d:t>
    </d:r>
  </si>
  <si>
    <d:r xmlns:d="http://schemas.openxmlformats.org/spreadsheetml/2006/main">
      <d:rPr>
        <d:sz val="11"/>
        <d:rFont val="Arial"/>
      </d:rPr>
      <d:t xml:space="preserve">Y-CY-JZ 10x2,5</d:t>
    </d:r>
  </si>
  <si>
    <d:r xmlns:d="http://schemas.openxmlformats.org/spreadsheetml/2006/main">
      <d:rPr>
        <d:sz val="11"/>
        <d:rFont val="Arial"/>
      </d:rPr>
      <d:t xml:space="preserve">NYY-J 5x25</d:t>
    </d:r>
  </si>
  <si>
    <d:r xmlns:d="http://schemas.openxmlformats.org/spreadsheetml/2006/main">
      <d:rPr>
        <d:sz val="11"/>
        <d:rFont val="Arial"/>
      </d:rPr>
      <d:t xml:space="preserve">LiYCY (TP) 2×2×1</d:t>
    </d:r>
  </si>
  <si>
    <t>Relejne hiške 400 kV</t>
  </si>
  <si>
    <t xml:space="preserve"> Dovodni in krmilni kabli za električne razdelilnike</t>
  </si>
  <si>
    <t>Gasilna hišica</t>
  </si>
  <si>
    <t>Dovodni kabli za električne razdelilnike</t>
  </si>
  <si>
    <d:r xmlns:d="http://schemas.openxmlformats.org/spreadsheetml/2006/main">
      <d:rPr>
        <d:sz val="11"/>
        <d:rFont val="Arial"/>
      </d:rPr>
      <d:t xml:space="preserve">NYCWY 3x150/150</d:t>
    </d:r>
  </si>
  <si>
    <t>Zunanje stikališče</t>
  </si>
  <si>
    <d:r xmlns:d="http://schemas.openxmlformats.org/spreadsheetml/2006/main">
      <d:rPr>
        <d:sz val="11"/>
        <d:rFont val="Arial"/>
      </d:rPr>
      <d:t xml:space="preserve">NYCY 4x4/4</d:t>
    </d:r>
  </si>
  <si>
    <d:r xmlns:d="http://schemas.openxmlformats.org/spreadsheetml/2006/main">
      <d:rPr>
        <d:sz val="11"/>
        <d:rFont val="Arial"/>
      </d:rPr>
      <d:t xml:space="preserve">NYCY 4x6/6</d:t>
    </d:r>
  </si>
  <si>
    <d:r xmlns:d="http://schemas.openxmlformats.org/spreadsheetml/2006/main">
      <d:rPr>
        <d:sz val="11"/>
        <d:rFont val="Arial"/>
      </d:rPr>
      <d:t xml:space="preserve">NYCY 4x10/10</d:t>
    </d:r>
  </si>
  <si>
    <t>Razsvetljava</t>
  </si>
  <si>
    <d:r xmlns:d="http://schemas.openxmlformats.org/spreadsheetml/2006/main">
      <d:rPr>
        <d:sz val="11"/>
        <d:rFont val="Arial"/>
      </d:rPr>
      <d:t xml:space="preserve">OPOMBA:
-  Kolikor so v določenih postavkah popisa navedeni proizvajalci in tipi posamezne opreme, s čemer so natančno opredeljene njene tehnične lastnosti, so navedeni le kot primer za določitev tehničnih parametrov opreme. Ponudnik lahko izbere lahko drugega proizvajalca in tip pri čemer morajo biti tehnične lastnosti ponujene opreme enakovredne ali boljše od tistih v popisu ter enakega cenovnega razreda. Navedene dimenzije so le orientacijske. Vse morebitne posledice zaradi spremembe tipov opreme, vključno z morebitnimi spremembami oz. dopolnitvami PZI dokumentacije, stroškovno in časovno bremenijo ponudnika.
- Za vso opremo je potrebno predvideti dobavo, transport, montažo, izdelavo priključka na obeh straneh, priklop svetilk v komplet s pritrdilnim in nosilnim priborom ter meritev inštalacij.
-Električni kabli se polagajo v inštalacijske cevi in kabelske police.</d:t>
    </d:r>
  </si>
  <si>
    <t>Oprema razsvetljave</t>
  </si>
  <si>
    <d:r xmlns:d="http://schemas.openxmlformats.org/spreadsheetml/2006/main">
      <d:rPr>
        <d:sz val="11"/>
        <d:rFont val="Arial"/>
      </d:rPr>
      <d:t xml:space="preserve">Nadgradna LED svetilka z obešali, 43W, svetlobni tok 5810 lm, barvna temperatura 4000K, stopnja zaščite IP66.
Kot na primer: SITECO/MONSUN 22/51FB107P460A</d:t>
    </d:r>
  </si>
  <si>
    <d:r xmlns:d="http://schemas.openxmlformats.org/spreadsheetml/2006/main">
      <d:rPr>
        <d:sz val="11"/>
        <d:rFont val="Arial"/>
      </d:rPr>
      <d:t xml:space="preserve">Nadgradna LED svetilka + ohišje, 35W, svetlobni tok 4000 lm, barvna temperatura 4000K, stopnja zaščite IP20.
Kot na primer: SITECO/APOLLON 31/51MP12W72441 + 5MQ9011XC </d:t>
    </d:r>
  </si>
  <si>
    <d:r xmlns:d="http://schemas.openxmlformats.org/spreadsheetml/2006/main">
      <d:rPr>
        <d:sz val="11"/>
        <d:rFont val="Arial"/>
      </d:rPr>
      <d:t xml:space="preserve">Vgradna LED svetilka, 35W, svetlobni tok 4000 lm, barvna temperatura 4000K, stopnja zaščite IP20.
Kot na primer: SITECO/APOLLON 31/51MP12W72441</d:t>
    </d:r>
  </si>
  <si>
    <d:r xmlns:d="http://schemas.openxmlformats.org/spreadsheetml/2006/main">
      <d:rPr>
        <d:sz val="11"/>
        <d:rFont val="Arial"/>
      </d:rPr>
      <d:t xml:space="preserve">Vgradna LED svetilka,10W, svetlobni tok 1250 lm, barvna temperatura 4000 K, stopnja zaščite IP20 + driver 22W, 125-500 mA.
Kot na primer: INTRA LIGHTING/Pipes RVS 65F + PF22/130500C2311+702120264</d:t>
    </d:r>
  </si>
  <si>
    <d:r xmlns:d="http://schemas.openxmlformats.org/spreadsheetml/2006/main">
      <d:rPr>
        <d:sz val="11"/>
        <d:rFont val="Arial"/>
      </d:rPr>
      <d:t xml:space="preserve">Vgradna LED svetilka, 25W, svetlobni tok 2750 lm, barvna temperatura 4000 K, stopnja zaščite IP20 + priključna doza s kablom 1,5 m.
Kot na primer: INTRA LIGHTING/Kalis 65 line C/S LIN SOP + LS/17251432071+10011431591</d:t>
    </d:r>
  </si>
  <si>
    <d:r xmlns:d="http://schemas.openxmlformats.org/spreadsheetml/2006/main">
      <d:rPr>
        <d:sz val="11"/>
        <d:rFont val="Arial"/>
      </d:rPr>
      <d:t xml:space="preserve">Nadgradna LED svetilka z obešali, 22W, svetlobni tok 3710 lm, barvna temperatura 4000K, stopnja zaščite IP66.
Kot na primer: SITECO/MONSUN 22/51FB107P430J</d:t>
    </d:r>
  </si>
  <si>
    <d:r xmlns:d="http://schemas.openxmlformats.org/spreadsheetml/2006/main">
      <d:rPr>
        <d:sz val="11"/>
        <d:rFont val="Arial"/>
      </d:rPr>
      <d:t xml:space="preserve">Reflektorska LED svetilka s senzerjem gibanja, 20 W, svetlobni tok 2200 lm, barvna temperatura 3000K, stopnja zaščite IP65.
Kot na primer: LEDVANCE/FL PFM 20 W 3000 K SYM 100 S BK//</d:t>
    </d:r>
  </si>
  <si>
    <d:r xmlns:d="http://schemas.openxmlformats.org/spreadsheetml/2006/main">
      <d:rPr>
        <d:sz val="11"/>
        <d:rFont val="Arial"/>
      </d:rPr>
      <d:t xml:space="preserve">Varnostna svetilka za osvetljevanje evakuacijskih poti, 2,6 W / LED, ohišje iz polikarbonata RAL 9003, optika - RTI popoln notranji odsev - brez bleščanja, 3h avtonomija, pripravni spoj, avto test, IP65.
Kot na primer: Beghelli/Pratica IP65/500ATSE</d:t>
    </d:r>
  </si>
  <si>
    <d:r xmlns:d="http://schemas.openxmlformats.org/spreadsheetml/2006/main">
      <d:rPr>
        <d:sz val="11"/>
        <d:rFont val="Arial"/>
      </d:rPr>
      <d:t xml:space="preserve">Varnostna svetilka za osvetljevanje evakuacijskih poti, 4,8 W / LED, ohišje iz polikarbonata RAL 9003, optika - RTI popoln notranji odsev - brez bleščanja, 3h avtonomija, trajni spoj, avto test, IP65 + piktogram ravno.
Kot na primer: Beghelli/Pratica IP65/250ATSA</d:t>
    </d:r>
  </si>
  <si>
    <d:r xmlns:d="http://schemas.openxmlformats.org/spreadsheetml/2006/main">
      <d:rPr>
        <d:sz val="11"/>
        <d:rFont val="Arial"/>
      </d:rPr>
      <d:t xml:space="preserve">Varnostna svetilka za osvetljevanje evakuacijskih poti, 4,8 W / LED, stenska namestitev, ohišje iz polikarbonata RAL 9003, optika - RTI popoln notranji odsev - brez bleščanja, 3h avtonomija, trajni spoj, avto test, IP65 + piktogram ravno.
Kot na primer: Beghelli/Pratica IP65/250ATSA+4117</d:t>
    </d:r>
  </si>
  <si>
    <d:r xmlns:d="http://schemas.openxmlformats.org/spreadsheetml/2006/main">
      <d:rPr>
        <d:sz val="11"/>
        <d:rFont val="Arial"/>
      </d:rPr>
      <d:t xml:space="preserve">Varnostna svetilka za osvetljevanje evakuacijskih poti, 4,8 W / LED, ohišje iz polikarbonata RAL 9003, optika - RTI popoln notranji odsev - brez bleščanja, 3h avtonomija, trajni spoj, avto test, IP65 + piktogram levo/desno.
Kot na primer: Beghelli/Pratica IP65/250ATSA</d:t>
    </d:r>
  </si>
  <si>
    <d:r xmlns:d="http://schemas.openxmlformats.org/spreadsheetml/2006/main">
      <d:rPr>
        <d:sz val="11"/>
        <d:rFont val="Arial"/>
      </d:rPr>
      <d:t xml:space="preserve">Nalepka fotoluminiscenčni piktogram ravno, vidnost 22 m, velikost 15x30 cm.</d:t>
    </d:r>
  </si>
  <si>
    <d:r xmlns:d="http://schemas.openxmlformats.org/spreadsheetml/2006/main">
      <d:rPr>
        <d:sz val="11"/>
        <d:rFont val="Arial"/>
      </d:rPr>
      <d:t xml:space="preserve">Enopolno podometno stikalo, 230 V, AC.</d:t>
    </d:r>
  </si>
  <si>
    <d:r xmlns:d="http://schemas.openxmlformats.org/spreadsheetml/2006/main">
      <d:rPr>
        <d:sz val="11"/>
        <d:rFont val="Arial"/>
      </d:rPr>
      <d:t xml:space="preserve">Serijsko podometno stikalo, 230 V, AC.</d:t>
    </d:r>
  </si>
  <si>
    <d:r xmlns:d="http://schemas.openxmlformats.org/spreadsheetml/2006/main">
      <d:rPr>
        <d:sz val="11"/>
        <d:rFont val="Arial"/>
      </d:rPr>
      <d:t xml:space="preserve">Menjalno podometno stikalo, 230 V, AC.</d:t>
    </d:r>
  </si>
  <si>
    <d:r xmlns:d="http://schemas.openxmlformats.org/spreadsheetml/2006/main">
      <d:rPr>
        <d:sz val="11"/>
        <d:rFont val="Arial"/>
      </d:rPr>
      <d:t xml:space="preserve">Tipka podometna, 230 V, AC.</d:t>
    </d:r>
  </si>
  <si>
    <d:r xmlns:d="http://schemas.openxmlformats.org/spreadsheetml/2006/main">
      <d:rPr>
        <d:sz val="11"/>
        <d:rFont val="Arial"/>
      </d:rPr>
      <d:t xml:space="preserve">Senzor gibanja 360° vgradnja v spuščeni strop, 230 V, AC.</d:t>
    </d:r>
  </si>
  <si>
    <d:r xmlns:d="http://schemas.openxmlformats.org/spreadsheetml/2006/main">
      <d:rPr>
        <d:sz val="11"/>
        <d:rFont val="Arial"/>
      </d:rPr>
      <d:t xml:space="preserve">Drobni in vezni material, razvodnice, sponke,ipd...</d:t>
    </d:r>
  </si>
  <si>
    <t>Storitve razsvetljave</t>
  </si>
  <si>
    <d:r xmlns:d="http://schemas.openxmlformats.org/spreadsheetml/2006/main">
      <d:rPr>
        <d:sz val="11"/>
        <d:rFont val="Arial"/>
      </d:rPr>
      <d:t xml:space="preserve">Manjša gradbena dela, kot so: vrtanje odprtin v stenah in ploščah, izdelava raznih kabelskih prebojev,  protipožarno tesnjenje kabelskih prehodov skozi stene in stropovje, ipd. </d:t>
    </d:r>
  </si>
  <si>
    <d:r xmlns:d="http://schemas.openxmlformats.org/spreadsheetml/2006/main">
      <d:rPr>
        <d:sz val="11"/>
        <d:rFont val="Arial"/>
      </d:rPr>
      <d:t xml:space="preserve">Pritrditev potrdila o pravilnem delovanju varnostne razsvetljave.</d:t>
    </d:r>
  </si>
  <si>
    <d:r xmlns:d="http://schemas.openxmlformats.org/spreadsheetml/2006/main">
      <d:rPr>
        <d:sz val="11"/>
        <d:rFont val="Arial"/>
      </d:rPr>
      <d:t xml:space="preserve">Reflektorska LED svetilka s senzerjem gibanja, 20 W, svetlobni tok 2200 lm, barvna temperatura 3000K, stopnja zaščite IP65.
Kot na primer: LEDVANCE/FL PFM 20 W 3000 K SYM 100 S BK</d:t>
    </d:r>
  </si>
  <si>
    <d:r xmlns:d="http://schemas.openxmlformats.org/spreadsheetml/2006/main">
      <d:rPr>
        <d:sz val="11"/>
        <d:rFont val="Arial"/>
      </d:rPr>
      <d:t xml:space="preserve">Varnostna svetilka za evakuacijskih poti, 4,8 W / LED, ohišje iz polikarbonata RAL 9003, optika - RTI popoln notranji odsev - brez bleščanja, 3h avtonomija, trajni spoj, avto test, IP65 + piktogram ravno.
Kot na primer: Beghelli/Pratica IP65/250ATSA</d:t>
    </d:r>
  </si>
  <si>
    <t xml:space="preserve"> Relejne hiške 400 kV</t>
  </si>
  <si>
    <t xml:space="preserve"> Zunanje stikališče</t>
  </si>
  <si>
    <t>Storitve zunanje razsvetljave</t>
  </si>
  <si>
    <d:r xmlns:d="http://schemas.openxmlformats.org/spreadsheetml/2006/main">
      <d:rPr>
        <d:sz val="11"/>
        <d:rFont val="Arial"/>
      </d:rPr>
      <d:t xml:space="preserve">Prestavitev obstoječih svetilk.</d:t>
    </d:r>
  </si>
  <si>
    <t>Mala moč in univerzalno ožičenje</t>
  </si>
  <si>
    <d:r xmlns:d="http://schemas.openxmlformats.org/spreadsheetml/2006/main">
      <d:rPr>
        <d:sz val="11"/>
        <d:rFont val="Arial"/>
      </d:rPr>
      <d:t xml:space="preserve">OPOMBA:
- Kolikor so v določenih postavkah popisa navedeni proizvajalci in tipi posamezne opreme, s čemer so natančno opredeljene njene tehnične lastnosti, so navedeni le kot primer za določitev tehničnih parametrov opreme. Ponudnik lahko izbere lahko drugega proizvajalca in tip pri čemer morajo biti tehnične lastnosti ponujene opreme enakovredne ali boljše od tistih v popisu ter enakega cenovnega razreda. Navedene dimenzije so le orientacijske. Vse morebitne posledice zaradi spremembe tipov opreme, vključno z morebitnimi spremembami oz. dopolnitvami PZI dokumentacije, stroškovno in časovno bremenijo ponudnika.
- Za vso opremo je potrebno predvideti dobavo, transport, montažo, izdelavo obojestranskega priključka in priklop naprav v kompletu s pritrdilnim in nosilnim priborom (doze,…) ter meritev električnih inštalacij.
- Električni kabli se polagajo v inštalacijske cevi in kabelske police.</d:t>
    </d:r>
  </si>
  <si>
    <t>Oprema male moči</t>
  </si>
  <si>
    <d:r xmlns:d="http://schemas.openxmlformats.org/spreadsheetml/2006/main">
      <d:rPr>
        <d:sz val="11"/>
        <d:rFont val="Arial"/>
      </d:rPr>
      <d:t xml:space="preserve">Enofazna vtičnica 16 A, 230 V, bele barve, podometne izvedbe.</d:t>
    </d:r>
  </si>
  <si>
    <d:r xmlns:d="http://schemas.openxmlformats.org/spreadsheetml/2006/main">
      <d:rPr>
        <d:sz val="11"/>
        <d:rFont val="Arial"/>
      </d:rPr>
      <d:t xml:space="preserve">Enofazna vtičnica 16 A, 230 V, rdeče barve, podometne izvedbe.</d:t>
    </d:r>
  </si>
  <si>
    <d:r xmlns:d="http://schemas.openxmlformats.org/spreadsheetml/2006/main">
      <d:rPr>
        <d:sz val="11"/>
        <d:rFont val="Arial"/>
      </d:rPr>
      <d:t xml:space="preserve">Enofazna vtičnica 16 A, 230 V, (dvojček), vgrajena v parapetni kanal.</d:t>
    </d:r>
  </si>
  <si>
    <d:r xmlns:d="http://schemas.openxmlformats.org/spreadsheetml/2006/main">
      <d:rPr>
        <d:sz val="11"/>
        <d:rFont val="Arial"/>
      </d:rPr>
      <d:t xml:space="preserve">Enofazna vtičnica 16 A, 230 V, (dvojček), vgrajena v parapetni kanal, rdeče barve.</d:t>
    </d:r>
  </si>
  <si>
    <d:r xmlns:d="http://schemas.openxmlformats.org/spreadsheetml/2006/main">
      <d:rPr>
        <d:sz val="11"/>
        <d:rFont val="Arial"/>
      </d:rPr>
      <d:t xml:space="preserve">Fiksni priključek 230 V  / 400 V - elektro naprave.</d:t>
    </d:r>
  </si>
  <si>
    <d:r xmlns:d="http://schemas.openxmlformats.org/spreadsheetml/2006/main">
      <d:rPr>
        <d:sz val="11"/>
        <d:rFont val="Arial"/>
      </d:rPr>
      <d:t xml:space="preserve">Fiksni priključek 230 V  / 400 V - strojne naprave.</d:t>
    </d:r>
  </si>
  <si>
    <d:r xmlns:d="http://schemas.openxmlformats.org/spreadsheetml/2006/main">
      <d:rPr>
        <d:sz val="11"/>
        <d:rFont val="Arial"/>
      </d:rPr>
      <d:t xml:space="preserve">Fiksni priključek 230 V  / 400 V - klimatske naprave.</d:t>
    </d:r>
  </si>
  <si>
    <d:r xmlns:d="http://schemas.openxmlformats.org/spreadsheetml/2006/main">
      <d:rPr>
        <d:sz val="11"/>
        <d:rFont val="Arial"/>
      </d:rPr>
      <d:t xml:space="preserve">Trifazna vtičnica 16 A, 400 V, bele barve, podometne izvedbe.</d:t>
    </d:r>
  </si>
  <si>
    <d:r xmlns:d="http://schemas.openxmlformats.org/spreadsheetml/2006/main">
      <d:rPr>
        <d:sz val="11"/>
        <d:rFont val="Arial"/>
      </d:rPr>
      <d:t xml:space="preserve">Pop up vtičnice (3x enofazna vtičnica 230 V).</d:t>
    </d:r>
  </si>
  <si>
    <d:r xmlns:d="http://schemas.openxmlformats.org/spreadsheetml/2006/main">
      <d:rPr>
        <d:sz val="11"/>
        <d:rFont val="Arial"/>
      </d:rPr>
      <d:t xml:space="preserve">Tipka za krmiljenje senčil, 230 V , AC.</d:t>
    </d:r>
  </si>
  <si>
    <d:r xmlns:d="http://schemas.openxmlformats.org/spreadsheetml/2006/main">
      <d:rPr>
        <d:sz val="11"/>
        <d:rFont val="Arial"/>
      </d:rPr>
      <d:t xml:space="preserve">Dvožilni grelni kabel z zaščitnim opletom 230 V, 2060 W, UV zaščito in močjo 30 W/m za ogrevanje žlot in žlebov.
Kot na primer: DEVI/DEVIsnow 30T</d:t>
    </d:r>
  </si>
  <si>
    <d:r xmlns:d="http://schemas.openxmlformats.org/spreadsheetml/2006/main">
      <d:rPr>
        <d:sz val="11"/>
        <d:rFont val="Arial"/>
      </d:rPr>
      <d:t xml:space="preserve">Dvožilni grelni kabel z zaščitnim opletom 230 V, 630 W, UV zaščito in močjo 30 W/m za ogrevanje žlot in žlebov.
Kot na primer: DEVI/DEVIsnow 30T</d:t>
    </d:r>
  </si>
  <si>
    <t>Oprema univerzalnega ožičenja</t>
  </si>
  <si>
    <d:r xmlns:d="http://schemas.openxmlformats.org/spreadsheetml/2006/main">
      <d:rPr>
        <d:sz val="11"/>
        <d:rFont val="Arial"/>
      </d:rPr>
      <d:t xml:space="preserve">Komunikacijska vtičnica 1xRJ45, bele barve, podometne izvedbe.</d:t>
    </d:r>
  </si>
  <si>
    <d:r xmlns:d="http://schemas.openxmlformats.org/spreadsheetml/2006/main">
      <d:rPr>
        <d:sz val="11"/>
        <d:rFont val="Arial"/>
      </d:rPr>
      <d:t xml:space="preserve">Komunikacijska vtičnica 2xRJ45, bele barve, podometne izvedbe.</d:t>
    </d:r>
  </si>
  <si>
    <d:r xmlns:d="http://schemas.openxmlformats.org/spreadsheetml/2006/main">
      <d:rPr>
        <d:sz val="11"/>
        <d:rFont val="Arial"/>
      </d:rPr>
      <d:t xml:space="preserve">Komunikacijska vtičnica 2xRJ45, vgrajena v parapetnem kanalu.</d:t>
    </d:r>
  </si>
  <si>
    <d:r xmlns:d="http://schemas.openxmlformats.org/spreadsheetml/2006/main">
      <d:rPr>
        <d:sz val="11"/>
        <d:rFont val="Arial"/>
      </d:rPr>
      <d:t xml:space="preserve">Komunikacijska vtičnica 1xRJ45 (vgradnja v pop-up dozi).</d:t>
    </d:r>
  </si>
  <si>
    <d:r xmlns:d="http://schemas.openxmlformats.org/spreadsheetml/2006/main">
      <d:rPr>
        <d:sz val="11"/>
        <d:rFont val="Arial"/>
      </d:rPr>
      <d:t xml:space="preserve">Komunikacijska vtičnica 1xHDMI, vgrajena v parapetnem kanalu.</d:t>
    </d:r>
  </si>
  <si>
    <d:r xmlns:d="http://schemas.openxmlformats.org/spreadsheetml/2006/main">
      <d:rPr>
        <d:sz val="11"/>
        <d:rFont val="Arial"/>
      </d:rPr>
      <d:t xml:space="preserve">Komunikacijska vtičnica 1xHDMI (vgradnja v pop-up dozi).</d:t>
    </d:r>
  </si>
  <si>
    <d:r xmlns:d="http://schemas.openxmlformats.org/spreadsheetml/2006/main">
      <d:rPr>
        <d:sz val="11"/>
        <d:rFont val="Arial"/>
      </d:rPr>
      <d:t xml:space="preserve">Komunikacijska vtičnica 2xRJ45 (vgradnja v pop-up dozi).</d:t>
    </d:r>
  </si>
  <si>
    <t>Storitve male moči in univerzalnega ožičenja</t>
  </si>
  <si>
    <d:r xmlns:d="http://schemas.openxmlformats.org/spreadsheetml/2006/main">
      <d:rPr>
        <d:sz val="11"/>
        <d:rFont val="Arial"/>
      </d:rPr>
      <d:t xml:space="preserve">Meritve električnih instalacij in izdelava poročila.</d:t>
    </d:r>
  </si>
  <si>
    <d:r xmlns:d="http://schemas.openxmlformats.org/spreadsheetml/2006/main">
      <d:rPr>
        <d:sz val="11"/>
        <d:rFont val="Arial"/>
      </d:rPr>
      <d:t xml:space="preserve">Meritve ožičenja (linka) v skladu s standardi SIST EN 50173 in izdelava poročila meritev.</d:t>
    </d:r>
  </si>
  <si>
    <d:r xmlns:d="http://schemas.openxmlformats.org/spreadsheetml/2006/main">
      <d:rPr>
        <d:sz val="11"/>
        <d:rFont val="Arial"/>
      </d:rPr>
      <d:t xml:space="preserve">Trifazna vtičnica 63 A, 400 V, s stikalom, nadometne izvedbe.</d:t>
    </d:r>
  </si>
  <si>
    <t>Storitve male moči</t>
  </si>
  <si>
    <t>Ozemljitve in strelovodna zaščita</t>
  </si>
  <si>
    <d:r xmlns:d="http://schemas.openxmlformats.org/spreadsheetml/2006/main">
      <d:rPr>
        <d:sz val="11"/>
        <d:rFont val="Arial"/>
      </d:rPr>
      <d:t xml:space="preserve">OPOMBA:
-Kolikor so v določenih postavkah popisa navedeni proizvajalci in tipi posamezne opreme, s čemer so natančno opredeljene njene tehnične lastnosti, so navedeni le kot primer za določitev tehničnih parametrov opreme. Ponudnik lahko izbere lahko drugega proizvajalca in tip pri čemer morajo biti tehnične lastnosti ponujene opreme enakovredne ali boljše od tistih v popisu ter enakega cenovnega razreda. Navedene dimenzije so le orientacijske. Vse morebitne posledice zaradi spremembe tipov opreme, vključno z morebitnimi spremembami oz. dopolnitvami PZI dokumentacije, stroškovno in časovno bremenijo ponudnika.
- Za vso opremo je potrebno predvideti dobavo, transport, montažo, polaganje vodnikov za izvedbo ozemljitev, izenačitev potencialov in strelovodne zaščite v komplet s pritrdilnim in nosilnim priborom.</d:t>
    </d:r>
  </si>
  <si>
    <t>Oprema strelovod</t>
  </si>
  <si>
    <d:r xmlns:d="http://schemas.openxmlformats.org/spreadsheetml/2006/main">
      <d:rPr>
        <d:sz val="11"/>
        <d:rFont val="Arial"/>
      </d:rPr>
      <d:t xml:space="preserve">Rf vodnik φ8 za polaganje po strehi in fasadi objekta.</d:t>
    </d:r>
  </si>
  <si>
    <d:r xmlns:d="http://schemas.openxmlformats.org/spreadsheetml/2006/main">
      <d:rPr>
        <d:sz val="11"/>
        <d:rFont val="Arial"/>
      </d:rPr>
      <d:t xml:space="preserve">Lovilna palica višine h=1,0 m, φ10, v kompletu z ustreznim pritrdilnim elementom na pločevinasti strehi. </d:t>
    </d:r>
  </si>
  <si>
    <d:r xmlns:d="http://schemas.openxmlformats.org/spreadsheetml/2006/main">
      <d:rPr>
        <d:sz val="11"/>
        <d:rFont val="Arial"/>
      </d:rPr>
      <d:t xml:space="preserve">Betonski podstavek s pritrdilnim navojem φ10 za ravne strehe.</d:t>
    </d:r>
  </si>
  <si>
    <d:r xmlns:d="http://schemas.openxmlformats.org/spreadsheetml/2006/main">
      <d:rPr>
        <d:sz val="11"/>
        <d:rFont val="Arial"/>
      </d:rPr>
      <d:t xml:space="preserve">Križna sponka Rf φ8 / Rf φ8.</d:t>
    </d:r>
  </si>
  <si>
    <d:r xmlns:d="http://schemas.openxmlformats.org/spreadsheetml/2006/main">
      <d:rPr>
        <d:sz val="11"/>
        <d:rFont val="Arial"/>
      </d:rPr>
      <d:t xml:space="preserve">Objemka za ozemljevanje različnih cevi.</d:t>
    </d:r>
  </si>
  <si>
    <d:r xmlns:d="http://schemas.openxmlformats.org/spreadsheetml/2006/main">
      <d:rPr>
        <d:sz val="11"/>
        <d:rFont val="Arial"/>
      </d:rPr>
      <d:t xml:space="preserve">Vijačni stik s kovinsko maso.</d:t>
    </d:r>
  </si>
  <si>
    <d:r xmlns:d="http://schemas.openxmlformats.org/spreadsheetml/2006/main">
      <d:rPr>
        <d:sz val="11"/>
        <d:rFont val="Arial"/>
      </d:rPr>
      <d:t xml:space="preserve">Termo skrčljive cevi za zaščito strelovodnega vodnika pri izvedbi podometnih vertikalnih odvodov - vodnik ne sme biti položen neposredno v sloj toplotne izolacije fasade objekta. Termo skrčjiva cev se namesti na strelovodni vodnik na dolžini vodnika, ki je nameščen podometno do zidne merilne omarice.</d:t>
    </d:r>
  </si>
  <si>
    <d:r xmlns:d="http://schemas.openxmlformats.org/spreadsheetml/2006/main">
      <d:rPr>
        <d:sz val="11"/>
        <d:rFont val="Arial"/>
      </d:rPr>
      <d:t xml:space="preserve">Prirtdilni in nosilni pribor (strešni nosilci, zidni nosilci, odkapni elementi, drobni material, itd.) iz nerjavečega jekla.</d:t>
    </d:r>
  </si>
  <si>
    <t>Oprema ozemljitve</t>
  </si>
  <si>
    <d:r xmlns:d="http://schemas.openxmlformats.org/spreadsheetml/2006/main">
      <d:rPr>
        <d:sz val="11"/>
        <d:rFont val="Arial"/>
      </d:rPr>
      <d:t xml:space="preserve">Bakreni vodnik Cu 120 mm2 za potrebe ozemljilnega obroča, položen v zemljo okoli objekta. </d:t>
    </d:r>
  </si>
  <si>
    <d:r xmlns:d="http://schemas.openxmlformats.org/spreadsheetml/2006/main">
      <d:rPr>
        <d:sz val="11"/>
        <d:rFont val="Arial"/>
      </d:rPr>
      <d:t xml:space="preserve">Ploščati Rf trak 40x4 mm za povezavo ozemljilnega obroča z armaturo objekta.</d:t>
    </d:r>
  </si>
  <si>
    <d:r xmlns:d="http://schemas.openxmlformats.org/spreadsheetml/2006/main">
      <d:rPr>
        <d:sz val="11"/>
        <d:rFont val="Arial"/>
      </d:rPr>
      <d:t xml:space="preserve">Ploščati Cu trak 40x5 mm za povezavo ozemljilnega obroča z tehnološkim ozemljilom.</d:t>
    </d:r>
  </si>
  <si>
    <d:r xmlns:d="http://schemas.openxmlformats.org/spreadsheetml/2006/main">
      <d:rPr>
        <d:sz val="11"/>
        <d:rFont val="Arial"/>
      </d:rPr>
      <d:t xml:space="preserve">Povezava na ozemljilni sistem stikališča.</d:t>
    </d:r>
  </si>
  <si>
    <d:r xmlns:d="http://schemas.openxmlformats.org/spreadsheetml/2006/main">
      <d:rPr>
        <d:sz val="11"/>
        <d:rFont val="Arial"/>
      </d:rPr>
      <d:t xml:space="preserve">Eksotermni spoj Cu 120 mm2 / Cu 120 mm2.</d:t>
    </d:r>
  </si>
  <si>
    <d:r xmlns:d="http://schemas.openxmlformats.org/spreadsheetml/2006/main">
      <d:rPr>
        <d:sz val="11"/>
        <d:rFont val="Arial"/>
      </d:rPr>
      <d:t xml:space="preserve">Eksotermni spoj Cu 120 mm2 / Cu 40x5 mm.</d:t>
    </d:r>
  </si>
  <si>
    <d:r xmlns:d="http://schemas.openxmlformats.org/spreadsheetml/2006/main">
      <d:rPr>
        <d:sz val="11"/>
        <d:rFont val="Arial"/>
      </d:rPr>
      <d:t xml:space="preserve">Eksotermni spoj Cu 120 mm2 / Rf 40x4 mm.</d:t>
    </d:r>
  </si>
  <si>
    <d:r xmlns:d="http://schemas.openxmlformats.org/spreadsheetml/2006/main">
      <d:rPr>
        <d:sz val="11"/>
        <d:rFont val="Arial"/>
      </d:rPr>
      <d:t xml:space="preserve">Ozemljitev oken, vrat in kovinskih mas iz armature objekta z vodnikom za izenačitev potencialov H07V-K 16 mm2, v kompletu z dvema kabelskima čevljema. Dolžina ca.1 m.</d:t>
    </d:r>
  </si>
  <si>
    <d:r xmlns:d="http://schemas.openxmlformats.org/spreadsheetml/2006/main">
      <d:rPr>
        <d:sz val="11"/>
        <d:rFont val="Arial"/>
      </d:rPr>
      <d:t xml:space="preserve">Ozemljitev preostalih kovinskih delov in konstrukcij (ograje, rešetke, itd.) z vodnikom za izenačitev potencialov H07V-K 16 mm2, v kompletu z dvema kabelskima čevljema. Dolžina ca.0,5 m.</d:t>
    </d:r>
  </si>
  <si>
    <d:r xmlns:d="http://schemas.openxmlformats.org/spreadsheetml/2006/main">
      <d:rPr>
        <d:sz val="11"/>
        <d:rFont val="Arial"/>
      </d:rPr>
      <d:t xml:space="preserve">Ozemljitev električnega razdelilnika.</d:t>
    </d:r>
  </si>
  <si>
    <d:r xmlns:d="http://schemas.openxmlformats.org/spreadsheetml/2006/main">
      <d:rPr>
        <d:sz val="11"/>
        <d:rFont val="Arial"/>
      </d:rPr>
      <d:t xml:space="preserve">Ozemljitev konstrukcije za sončno elektrarno.</d:t>
    </d:r>
  </si>
  <si>
    <d:r xmlns:d="http://schemas.openxmlformats.org/spreadsheetml/2006/main">
      <d:rPr>
        <d:sz val="11"/>
        <d:rFont val="Arial"/>
      </d:rPr>
      <d:t xml:space="preserve">Ozemljitev kabelskih polic.</d:t>
    </d:r>
  </si>
  <si>
    <d:r xmlns:d="http://schemas.openxmlformats.org/spreadsheetml/2006/main">
      <d:rPr>
        <d:sz val="11"/>
        <d:rFont val="Arial"/>
      </d:rPr>
      <d:t xml:space="preserve">Ozemljitve dvojnega poda se izdelajo po navodilih izbranega izvajalca, pri čemer mora biti ozemljena najmanj vsaka tretja stojka poda, ampak ne v večji razdalji kot 2 m. Za ozemljitev se uporabi vodnik H07V-K 16 mm2 s kabelskima čevljema.</d:t>
    </d:r>
  </si>
  <si>
    <d:r xmlns:d="http://schemas.openxmlformats.org/spreadsheetml/2006/main">
      <d:rPr>
        <d:sz val="11"/>
        <d:rFont val="Arial"/>
      </d:rPr>
      <d:t xml:space="preserve">Zidna merilna omarica za izvedbo merilnih spojev pri podometnih vertikalnih odvodih na fasadi. Dimenzije zidne merilne omarice 200 x 150 x 100 mm (DxŠxV), telo omarice je izdelano iz umetnih materialov, obstojnih na atmosferi (PVC) in se montira v steno objekta v času gradnje. Pokrov omarice je izdelan iz nerjaveče pločevine (Rf) in se montira po zaključku fasadnega sloja in omogoča z distančnimi vijaki popolno prileganje na fasado, ne glede na debelino le-te.</d:t>
    </d:r>
  </si>
  <si>
    <d:r xmlns:d="http://schemas.openxmlformats.org/spreadsheetml/2006/main">
      <d:rPr>
        <d:sz val="11"/>
        <d:rFont val="Arial"/>
      </d:rPr>
      <d:t xml:space="preserve">Oznaka merilnih mest.</d:t>
    </d:r>
  </si>
  <si>
    <d:r xmlns:d="http://schemas.openxmlformats.org/spreadsheetml/2006/main">
      <d:rPr>
        <d:sz val="11"/>
        <d:rFont val="Arial"/>
      </d:rPr>
      <d:t xml:space="preserve">Prirtdilni in nosilni pribor (nosilci, objemke, drobni material, itd.)</d:t>
    </d:r>
  </si>
  <si>
    <d:r xmlns:d="http://schemas.openxmlformats.org/spreadsheetml/2006/main">
      <d:rPr>
        <d:sz val="11"/>
        <d:rFont val="Arial"/>
      </d:rPr>
      <d:t xml:space="preserve">Vodnik za izenačitev potencialov
Kot na primer: H07V-K 10 GNYE</d:t>
    </d:r>
  </si>
  <si>
    <d:r xmlns:d="http://schemas.openxmlformats.org/spreadsheetml/2006/main">
      <d:rPr>
        <d:sz val="11"/>
        <d:rFont val="Arial"/>
      </d:rPr>
      <d:t xml:space="preserve">Vodnik za izenačitev potencialov
Kot na primer: H07V-K 70 GNYE</d:t>
    </d:r>
  </si>
  <si>
    <t>Storitve ozemljitev in strelovoda</t>
  </si>
  <si>
    <d:r xmlns:d="http://schemas.openxmlformats.org/spreadsheetml/2006/main">
      <d:rPr>
        <d:sz val="11"/>
        <d:rFont val="Arial"/>
      </d:rPr>
      <d:t xml:space="preserve">Vizualni pregled, meritve ozemljitvene upornosti in galvanskih povezav ter izdelava elaborata o opravljenih meritvah. </d:t>
    </d:r>
  </si>
  <si>
    <d:r xmlns:d="http://schemas.openxmlformats.org/spreadsheetml/2006/main">
      <d:rPr>
        <d:sz val="11"/>
        <d:rFont val="Arial"/>
      </d:rPr>
      <d:t xml:space="preserve">Vizuelni pregled, meritve strelovodne napeljave z izdajo merilnega poročila s pripadajočo tehnično dokumentacijo.</d:t>
    </d:r>
  </si>
  <si>
    <t>Sistem avtomatskega javljanja požara</t>
  </si>
  <si>
    <d:r xmlns:d="http://schemas.openxmlformats.org/spreadsheetml/2006/main">
      <d:rPr>
        <d:sz val="11"/>
        <d:rFont val="Arial"/>
      </d:rPr>
      <d:t xml:space="preserve">OPOMBA:
- Kolikor so v določenih postavkah popisa navedeni proizvajalci in tipi posamezne opreme, s čemer so natančno opredeljene njene tehnične lastnosti, so navedeni le kot primer za določitev tehničnih parametrov opreme. Ponudnik lahko izbere lahko drugega proizvajalca in tip pri čemer morajo biti tehnične lastnosti ponujene opreme enakovredne ali boljše od tistih v popisu ter enakega cenovnega razreda. Navedene dimenzije so le orientacijske. Vse morebitne posledice zaradi spremembe tipov opreme, vključno z morebitnimi spremembami oz. dopolnitvami PZI dokumentacije, stroškovno in časovno bremenijo ponudnika.
- Za vso opremo je potrebno predvideti dobavo, transport, montažo, izdelavo priključka in priklop naprav v komplet s pritrdilnim in nosilnim priborom (doze,…).
- Kabli se polagajo v inštalacijske cevi, kabelske police, kineto in kabelsko kanalizacijo.</d:t>
    </d:r>
  </si>
  <si>
    <t>Oprema avtomatskega javljanja požara</t>
  </si>
  <si>
    <d:r xmlns:d="http://schemas.openxmlformats.org/spreadsheetml/2006/main">
      <d:rPr>
        <d:sz val="11"/>
        <d:rFont val="Arial"/>
      </d:rPr>
      <d:t xml:space="preserve">Modularna analogna adresna požarna centrala z osmimi razširitvenimi mesti za funkcijske module od tega največ štiri za adresne zanke. Z vgrajenim upravljalno-prikazovalnim modulom (UPMO), centralnim procesnim modulom (CPMO), napajalnim modulom (NAMO), tremi linijskimi moduli (LIMO-Ap), enim izhodnim modulom (IZMO), modemom (MO-02) za prenos informacij; v skladu z EN54; z napajalnikom za napajane z mrežno napetostjo 230V AC oziroma iz lastnega avtonomnega vira, ki ga predstavlja vgrajena interna AKU baterija 2x12V DC 24Ah.
Kot na primer: Zarja/NJP-400A</d:t>
    </d:r>
  </si>
  <si>
    <d:r xmlns:d="http://schemas.openxmlformats.org/spreadsheetml/2006/main">
      <d:rPr>
        <d:sz val="11"/>
        <d:rFont val="Arial"/>
      </d:rPr>
      <d:t xml:space="preserve">Kombiniran adresni javljalnik požara s podnožjem P XP-95.
Kot na primer: Zarja/XP-95 Apollo</d:t>
    </d:r>
  </si>
  <si>
    <d:r xmlns:d="http://schemas.openxmlformats.org/spreadsheetml/2006/main">
      <d:rPr>
        <d:sz val="11"/>
        <d:rFont val="Arial"/>
      </d:rPr>
      <d:t xml:space="preserve">Ročni adresni javljalnik s pleksi zaščito ter označevalno ploščo (RJ 125 x 125).
Kot na primer: Zarja/RJ XP-95 Apollo</d:t>
    </d:r>
  </si>
  <si>
    <d:r xmlns:d="http://schemas.openxmlformats.org/spreadsheetml/2006/main">
      <d:rPr>
        <d:sz val="11"/>
        <d:rFont val="Arial"/>
      </d:rPr>
      <d:t xml:space="preserve">Svetlobni indikator za dodatno označevanje mesta alarma.
Kot na primer: Zarja/AI-31</d:t>
    </d:r>
  </si>
  <si>
    <d:r xmlns:d="http://schemas.openxmlformats.org/spreadsheetml/2006/main">
      <d:rPr>
        <d:sz val="11"/>
        <d:rFont val="Arial"/>
      </d:rPr>
      <d:t xml:space="preserve">Tri kanalni adresno vhodno-izhodni krmilni vmesnik s tremi relejskimi izhodi in tremi vhodi (montaža na DIN letev).
Kot na primer: Zarja/AV-622 (Z-722)</d:t>
    </d:r>
  </si>
  <si>
    <d:r xmlns:d="http://schemas.openxmlformats.org/spreadsheetml/2006/main">
      <d:rPr>
        <d:sz val="11"/>
        <d:rFont val="Arial"/>
      </d:rPr>
      <d:t xml:space="preserve">Tri kanalni adresno vhodno-izhodni krmilni vmesnik s tremi relejskimi izhodi in tremi vhodi.
Kot na primer: Zarja/AV-622 (Z-722)</d:t>
    </d:r>
  </si>
  <si>
    <d:r xmlns:d="http://schemas.openxmlformats.org/spreadsheetml/2006/main">
      <d:rPr>
        <d:sz val="11"/>
        <d:rFont val="Arial"/>
      </d:rPr>
      <d:t xml:space="preserve">Adresne elektronska alarmna sirena z izolatorjem, 55-91dB; 9 mA, za vgradnjo v podnožje javljalnikov XP-95 in označevalno ploščo (HUPA 125 x 125).
Kot na primer: Zarja/ES-SQMA</d:t>
    </d:r>
  </si>
  <si>
    <d:r xmlns:d="http://schemas.openxmlformats.org/spreadsheetml/2006/main">
      <d:rPr>
        <d:sz val="11"/>
        <d:rFont val="Arial"/>
      </d:rPr>
      <d:t xml:space="preserve">Elektronski izolator adresne zanke.
Kot na primer: Zarja/Apollo</d:t>
    </d:r>
  </si>
  <si>
    <d:r xmlns:d="http://schemas.openxmlformats.org/spreadsheetml/2006/main">
      <d:rPr>
        <d:sz val="11"/>
        <d:rFont val="Arial"/>
      </d:rPr>
      <d:t xml:space="preserve">Lokacijske označevalne tablice, rdeče barve z belo vgraviranimi oznakami.</d:t>
    </d:r>
  </si>
  <si>
    <t xml:space="preserve"> Storitve avtomatskega javljanja požara</t>
  </si>
  <si>
    <d:r xmlns:d="http://schemas.openxmlformats.org/spreadsheetml/2006/main">
      <d:rPr>
        <d:sz val="11"/>
        <d:rFont val="Arial"/>
      </d:rPr>
      <d:t xml:space="preserve">Demontaža požarnih zank iz obstoječe požarne centrale in ponovna montaža na novo požarno centralo.</d:t>
    </d:r>
  </si>
  <si>
    <t>Storitve avtomatskega javljanja požara</t>
  </si>
  <si>
    <d:r xmlns:d="http://schemas.openxmlformats.org/spreadsheetml/2006/main">
      <d:rPr>
        <d:sz val="11"/>
        <d:rFont val="Arial"/>
      </d:rPr>
      <d:t xml:space="preserve">Demontaža obstoječe opreme za avtomatsko javljanje požara in ponovna namestitev.</d:t>
    </d:r>
  </si>
  <si>
    <t>Sistem video nadzora</t>
  </si>
  <si>
    <d:r xmlns:d="http://schemas.openxmlformats.org/spreadsheetml/2006/main">
      <d:rPr>
        <d:sz val="11"/>
        <d:rFont val="Arial"/>
      </d:rPr>
      <d:t xml:space="preserve">OPOMBA:
- Kolikor so v določenih postavkah popisa navedeni proizvajalci in tipi posamezne opreme, s čemer so natančno opredeljene njene tehnične lastnosti, so navedeni le kot primer za določitev tehničnih parametrov opreme. Ponudnik lahko izbere lahko drugega proizvajalca in tip pri čemer morajo biti tehnične lastnosti ponujene opreme enakovredne ali boljše od tistih v popisu ter enakega cenovnega razreda. Navedene dimenzije so le orientacijske. Vse morebitne posledice zaradi spremembe tipov opreme, vključno z morebitnimi spremembami oz. dopolnitvami PZI dokumentacije, stroškovno in časovno bremenijo ponudnika.
- Za vso opremo je potrebno predvideti dobavo, transport, montažo, izdelavo priključka na obeh straneh z ustreznim konektorjem v komplet s pritrdilnim in nosilnim priborom ter končno meritvijo.
- Kabli se polagajo v inštalacijske cevi in kabelske police.</d:t>
    </d:r>
  </si>
  <si>
    <t>Oprema video nadzora</t>
  </si>
  <si>
    <d:r xmlns:d="http://schemas.openxmlformats.org/spreadsheetml/2006/main">
      <d:rPr>
        <d:sz val="11"/>
        <d:rFont val="Arial"/>
      </d:rPr>
      <d:t xml:space="preserve">Fiksna kamera z visoko resolucijo 1/3"-CMOS, 4 Megapixel, f=3-9mm, digitalni zoom x2-x10, IR LED 850 nm/40 m, pretočnost video vsebin: Single, Dual, Triple, Quad, Day/Night IP bullet kamera za notranjo in zunanjo namestitev, PoE napajanje.
Kot na primer: GEUTEBRUCK/G-Cam/EWPC-4240</d:t>
    </d:r>
  </si>
  <si>
    <d:r xmlns:d="http://schemas.openxmlformats.org/spreadsheetml/2006/main">
      <d:rPr>
        <d:sz val="11"/>
        <d:rFont val="Arial"/>
      </d:rPr>
      <d:t xml:space="preserve">Nosilec za fiksne kamere.</d:t>
    </d:r>
  </si>
  <si>
    <t>Storitve video nadzora</t>
  </si>
  <si>
    <d:r xmlns:d="http://schemas.openxmlformats.org/spreadsheetml/2006/main">
      <d:rPr>
        <d:sz val="11"/>
        <d:rFont val="Arial"/>
      </d:rPr>
      <d:t xml:space="preserve">Zagon sistema in funkcionalni preizkus delovanja sistema, izdelava internega zapisnika o zagonu in izvedba povezave v Centra vodenja ELES.</d:t>
    </d:r>
  </si>
  <si>
    <d:r xmlns:d="http://schemas.openxmlformats.org/spreadsheetml/2006/main">
      <d:rPr>
        <d:sz val="11"/>
        <d:rFont val="Arial"/>
      </d:rPr>
      <d:t xml:space="preserve">Programiranje nadzornega sistema po navodilih in željah naročnika, izdelava navodil za uporabo sistema, šolanje uporabnikov.</d:t>
    </d:r>
  </si>
  <si>
    <d:r xmlns:d="http://schemas.openxmlformats.org/spreadsheetml/2006/main">
      <d:rPr>
        <d:sz val="11"/>
        <d:rFont val="Arial"/>
      </d:rPr>
      <d:t xml:space="preserve">Sodelovanje predstavnika na STP, operativnih sestankih in tehničnem pregledu.</d:t>
    </d:r>
  </si>
  <si>
    <d:r xmlns:d="http://schemas.openxmlformats.org/spreadsheetml/2006/main">
      <d:rPr>
        <d:sz val="11"/>
        <d:rFont val="Arial"/>
      </d:rPr>
      <d:t xml:space="preserve">Integracija video nadzornega sistema obstoječim sistemom ELES.</d:t>
    </d:r>
  </si>
  <si>
    <t>Sistem kontrole pristopa</t>
  </si>
  <si>
    <d:r xmlns:d="http://schemas.openxmlformats.org/spreadsheetml/2006/main">
      <d:rPr>
        <d:sz val="11"/>
        <d:rFont val="Arial"/>
      </d:rPr>
      <d:t xml:space="preserve">OPOMBA:
- Kolikor so v določenih postavkah popisa navedeni proizvajalci in tipi posamezne opreme, s čemer so natančno opredeljene njene tehnične lastnosti, so navedeni le kot primer za določitev tehničnih parametrov opreme. Ponudnik lahko izbere lahko drugega proizvajalca in tip pri čemer morajo biti tehnične lastnosti ponujene opreme enakovredne ali boljše od tistih v popisu ter enakega cenovnega razreda. Navedene dimenzije so le orientacijske. Vse morebitne posledice zaradi spremembe tipov opreme, vključno z morebitnimi spremembami oz. dopolnitvami PZI dokumentacije, stroškovno in časovno bremenijo ponudnika.
- Za vso opremo je potrebno predvideti dobavo, transport, montažo, izdelavo priključka na obeh straneh v komplet s pritrdilnim in nosilnim priborom ter končno meritvijo.
- Kabli se polagajo v inštalacijske cevi in kabelske police.</d:t>
    </d:r>
  </si>
  <si>
    <t>Oprema kontrole pristopa</t>
  </si>
  <si>
    <d:r xmlns:d="http://schemas.openxmlformats.org/spreadsheetml/2006/main">
      <d:rPr>
        <d:sz val="11"/>
        <d:rFont val="Arial"/>
      </d:rPr>
      <d:t xml:space="preserve">Varnostni terminal kontrole pristopa, možnost priklopa do 4 vrat, komunikacija TCP-IP, napajanje 230Vac, vgrajen napajalnik 12Vdc, baterijsko napajanje LiFePo4, lokalni pomnilnik dogodkov, ustreza SIST EN 50133-1, 4 vtiči za SAM varnostne kartice, (razred 3, kategorija B), samostojno delovanje z bazo do 100.000 oseb / ID medijev, velik pomnilnik za bazo kartic, tabele in hranjenje dogodkov. Kot npr. Četrta pot VT-500 
Kot na primer: Četrta pot/VT-500</d:t>
    </d:r>
  </si>
  <si>
    <d:r xmlns:d="http://schemas.openxmlformats.org/spreadsheetml/2006/main">
      <d:rPr>
        <d:sz val="11"/>
        <d:rFont val="Arial"/>
      </d:rPr>
      <d:t xml:space="preserve">Čitalec kartic, domet 10-15 cm, komunikacija RS-485-4WX, napajanje 12Vdc, poraba 150mA, protokol DESFIRE EV1 (13,56MHz) in RO (125kHz), po uveljavljenih kartičnih standardih ISO-14443 in ISO-7816, strojno podprti simetricni kodirni algoritmi 3DES in AES.
Kot na primer: Četrta pot/CM03/TPHL</d:t>
    </d:r>
  </si>
  <si>
    <d:r xmlns:d="http://schemas.openxmlformats.org/spreadsheetml/2006/main">
      <d:rPr>
        <d:sz val="11"/>
        <d:rFont val="Arial"/>
      </d:rPr>
      <d:t xml:space="preserve">Registracijski terminal za beleženje delovnega časa.
Kot na primer: Četrta pot/TA-500</d:t>
    </d:r>
  </si>
  <si>
    <d:r xmlns:d="http://schemas.openxmlformats.org/spreadsheetml/2006/main">
      <d:rPr>
        <d:sz val="11"/>
        <d:rFont val="Arial"/>
      </d:rPr>
      <d:t xml:space="preserve">Električni prijemnik prožen z napetostjo, z mikrostikalom za zaznavanje stanja odprtosti vrat, napajanje 12Vdc, (požarna odpornost EI 60).
Kot na primer: Četrta pot/143R</d:t>
    </d:r>
  </si>
  <si>
    <t>Storitve kontrole pristopa</t>
  </si>
  <si>
    <d:r xmlns:d="http://schemas.openxmlformats.org/spreadsheetml/2006/main">
      <d:rPr>
        <d:sz val="11"/>
        <d:rFont val="Arial"/>
      </d:rPr>
      <d:t xml:space="preserve">Zagon sistema in funkcionalni preizkus delovanja sistema, izdelava internega zapisnika o zagonu.</d:t>
    </d:r>
  </si>
  <si>
    <d:r xmlns:d="http://schemas.openxmlformats.org/spreadsheetml/2006/main">
      <d:rPr>
        <d:sz val="11"/>
        <d:rFont val="Arial"/>
      </d:rPr>
      <d:t xml:space="preserve">Programiranje kontole pristopa po navodilih in željah naročnika, izdelava navodil za uporabo sistema, šolanje uporabnikov.</d:t>
    </d:r>
  </si>
  <si>
    <d:r xmlns:d="http://schemas.openxmlformats.org/spreadsheetml/2006/main">
      <d:rPr>
        <d:sz val="11"/>
        <d:rFont val="Arial"/>
      </d:rPr>
      <d:t xml:space="preserve">Integracija kontrole pristopa z obstoječim sistemom ELES.</d:t>
    </d:r>
  </si>
  <si>
    <t>Sistem javljanje vloma</t>
  </si>
  <si>
    <d:r xmlns:d="http://schemas.openxmlformats.org/spreadsheetml/2006/main">
      <d:rPr>
        <d:sz val="11"/>
        <d:rFont val="Arial"/>
      </d:rPr>
      <d:t xml:space="preserve">OPOMBA:
- Kolikor so v določenih postavkah popisa navedeni proizvajalci in tipi posamezne opreme, s čemer so natančno opredeljene njene tehnične lastnosti, so navedeni le kot primer za določitev tehničnih parametrov opreme. Ponudnik lahko izbere lahko drugega proizvajalca in tip pri čemer morajo biti tehnične lastnosti ponujene opreme enakovredne ali boljše od tistih v popisu ter enakega cenovnega razreda. Navedene dimenzije so le orientacijske. Vse morebitne posledice zaradi spremembe tipov opreme, vključno z morebitnimi spremembami oz. dopolnitvami PZI dokumentacije, stroškovno in časovno bremenijo ponudnika.
- Za vso opremo je potrebno predvideti dobavo, transport, montažo, izdelavo priključka na obeh straneh v komplet s pritrdilnim in nosilnim priborom ter končno meritvijo.
- Kabli se polagajo v inštalacijske cevi, kabelske police, kineto in kabelsko kanalizacijo.</d:t>
    </d:r>
  </si>
  <si>
    <t>Oprema javljanja vloma</t>
  </si>
  <si>
    <d:r xmlns:d="http://schemas.openxmlformats.org/spreadsheetml/2006/main">
      <d:rPr>
        <d:sz val="11"/>
        <d:rFont val="Arial"/>
      </d:rPr>
      <d:t xml:space="preserve">Kovinsko ohišje za razširitvene module javljanje vloma z vgrajenim transformatorjem 40 VA in stikalom za sabotažo.
Kot na primer: Paradox/PAR BOX 2 40 VA</d:t>
    </d:r>
  </si>
  <si>
    <d:r xmlns:d="http://schemas.openxmlformats.org/spreadsheetml/2006/main">
      <d:rPr>
        <d:sz val="11"/>
        <d:rFont val="Arial"/>
      </d:rPr>
      <d:t xml:space="preserve">AKU baterija 3,7V , 600mAh.
Kot na primer: Paradox/PAR BATTERY 3,7V 600mAh</d:t>
    </d:r>
  </si>
  <si>
    <d:r xmlns:d="http://schemas.openxmlformats.org/spreadsheetml/2006/main">
      <d:rPr>
        <d:sz val="11"/>
        <d:rFont val="Arial"/>
      </d:rPr>
      <d:t xml:space="preserve">Dodatni napajalnik 13,8VDC, 1,75A.
Kot na primer: Paradox/PS817</d:t>
    </d:r>
  </si>
  <si>
    <d:r xmlns:d="http://schemas.openxmlformats.org/spreadsheetml/2006/main">
      <d:rPr>
        <d:sz val="11"/>
        <d:rFont val="Arial"/>
      </d:rPr>
      <d:t xml:space="preserve">Razširitveni modul ZS8, 8 zon, žična izvedba.
Kot na primer: Paradox/PAR ZX8</d:t>
    </d:r>
  </si>
  <si>
    <d:r xmlns:d="http://schemas.openxmlformats.org/spreadsheetml/2006/main">
      <d:rPr>
        <d:sz val="11"/>
        <d:rFont val="Arial"/>
      </d:rPr>
      <d:t xml:space="preserve">Razširitveni modul PGM4, 4 relejski izhodi, žična izvedba.
Kot na primer: Paradox/PAR PGM4</d:t>
    </d:r>
  </si>
  <si>
    <d:r xmlns:d="http://schemas.openxmlformats.org/spreadsheetml/2006/main">
      <d:rPr>
        <d:sz val="11"/>
        <d:rFont val="Arial"/>
      </d:rPr>
      <d:t xml:space="preserve">Tipkovnica LCD, prikaz stanja sistema, funkcijske tipke, možnost programiranja sistema, pregled napak. 
Kot na primer: Paradox/PAR K641+T SLO</d:t>
    </d:r>
  </si>
  <si>
    <d:r xmlns:d="http://schemas.openxmlformats.org/spreadsheetml/2006/main">
      <d:rPr>
        <d:sz val="11"/>
        <d:rFont val="Arial"/>
      </d:rPr>
      <d:t xml:space="preserve">Detektor gibanja v prostoru, 2 x Dual PIR, doseg 11m, možnost uporabe stenske / stropne konzole.
Kot na primer: Paradox/PAR DM70</d:t>
    </d:r>
  </si>
  <si>
    <d:r xmlns:d="http://schemas.openxmlformats.org/spreadsheetml/2006/main">
      <d:rPr>
        <d:sz val="11"/>
        <d:rFont val="Arial"/>
      </d:rPr>
      <d:t xml:space="preserve">Nosilec za detekor gibanja.</d:t>
    </d:r>
  </si>
  <si>
    <d:r xmlns:d="http://schemas.openxmlformats.org/spreadsheetml/2006/main">
      <d:rPr>
        <d:sz val="11"/>
        <d:rFont val="Arial"/>
      </d:rPr>
      <d:t xml:space="preserve">Alarmna sirena, napajanje 12 V DC.</d:t>
    </d:r>
  </si>
  <si>
    <t>Storitve javljanja vloma</t>
  </si>
  <si>
    <d:r xmlns:d="http://schemas.openxmlformats.org/spreadsheetml/2006/main">
      <d:rPr>
        <d:sz val="11"/>
        <d:rFont val="Arial"/>
      </d:rPr>
      <d:t xml:space="preserve">Integracija javljanja vloma z obstoječim sistemom ELES.</d:t>
    </d:r>
  </si>
  <si>
    <d:r xmlns:d="http://schemas.openxmlformats.org/spreadsheetml/2006/main">
      <d:rPr>
        <d:sz val="11"/>
        <d:rFont val="Arial"/>
      </d:rPr>
      <d:t xml:space="preserve">Demontaža obstoječe opreme za javljanje vloma in ponovna namestitev.</d:t>
    </d:r>
  </si>
  <si>
    <t>Ostali stroški</t>
  </si>
  <si>
    <d:r xmlns:d="http://schemas.openxmlformats.org/spreadsheetml/2006/main">
      <d:rPr>
        <d:sz val="11"/>
        <d:rFont val="Arial"/>
      </d:rPr>
      <d:t xml:space="preserve">OPOMBA:
-Kolikor so v določenih postavkah popisa navedeni proizvajalci in tipi posamezne opreme, s čemer so natančno opredeljene njene tehnične lastnosti, so navedeni le kot primer za določitev tehničnih parametrov opreme. Ponudnik lahko izbere lahko drugega proizvajalca in tip pri čemer morajo biti tehnične lastnosti ponujene opreme enakovredne ali boljše od tistih v popisu ter enakega cenovnega razreda. Navedene dimenzije so le orientacijske. Vse morebitne posledice zaradi spremembe tipov opreme, vključno z morebitnimi spremembami oz. dopolnitvami PZI dokumentacije, stroškovno in časovno bremenijo ponudnika</d:t>
    </d:r>
  </si>
  <si>
    <d:r xmlns:d="http://schemas.openxmlformats.org/spreadsheetml/2006/main">
      <d:rPr>
        <d:sz val="11"/>
        <d:rFont val="Arial"/>
      </d:rPr>
      <d:t xml:space="preserve">Izdelava PID dokumentacije za avtomatsko javljanje požara, javljanjne vloma in kontrole pristopa.</d:t>
    </d:r>
  </si>
  <si>
    <d:r xmlns:d="http://schemas.openxmlformats.org/spreadsheetml/2006/main">
      <d:rPr>
        <d:sz val="11"/>
        <d:rFont val="Arial"/>
      </d:rPr>
      <d:t xml:space="preserve">Protipožarno tesnenje vseh odprtin, kabelskih prehodov in cevi med požarnimi sektorji skozi stene in stropove v objektu, s tesnilno maso FLAMRO. Izvedba in uporabljen material v skladu s standardom DIN 4102.</d:t>
    </d:r>
  </si>
  <si>
    <d:r xmlns:d="http://schemas.openxmlformats.org/spreadsheetml/2006/main">
      <d:rPr>
        <d:sz val="11"/>
        <d:rFont val="Arial"/>
      </d:rPr>
      <d:t xml:space="preserve">Izdelava navodil za obratovanje in vzdrževanje.</d:t>
    </d:r>
  </si>
  <si>
    <d:r xmlns:d="http://schemas.openxmlformats.org/spreadsheetml/2006/main">
      <d:rPr>
        <d:sz val="11"/>
        <d:rFont val="Arial"/>
      </d:rPr>
      <d:t xml:space="preserve">Šolanje uporabnikov oz. pooblaščenega osebja.</d:t>
    </d:r>
  </si>
  <si>
    <d:r xmlns:d="http://schemas.openxmlformats.org/spreadsheetml/2006/main">
      <d:rPr>
        <d:sz val="11"/>
        <d:rFont val="Arial"/>
      </d:rPr>
      <d:t xml:space="preserve">Meritve in preizkusi el. instalacij in opreme.</d:t>
    </d:r>
  </si>
  <si>
    <d:r xmlns:d="http://schemas.openxmlformats.org/spreadsheetml/2006/main">
      <d:rPr>
        <d:sz val="11"/>
        <d:rFont val="Arial"/>
      </d:rPr>
      <d:t xml:space="preserve">Certifikati za posamezno vgrajeno opremo.</d:t>
    </d:r>
  </si>
  <si>
    <d:r xmlns:d="http://schemas.openxmlformats.org/spreadsheetml/2006/main">
      <d:rPr>
        <d:sz val="11"/>
        <d:rFont val="Arial"/>
      </d:rPr>
      <d:t xml:space="preserve">Priprava gradbišča.</d:t>
    </d:r>
  </si>
  <si>
    <d:r xmlns:d="http://schemas.openxmlformats.org/spreadsheetml/2006/main">
      <d:rPr>
        <d:sz val="11"/>
        <d:rFont val="Arial"/>
      </d:rPr>
      <d:t xml:space="preserve">Izdelava kabelskih utorov za porebe izvedbe podometnih inštalacij v relejnih hišlah. </d:t>
    </d:r>
  </si>
  <si>
    <d:r xmlns:d="http://schemas.openxmlformats.org/spreadsheetml/2006/main">
      <d:rPr>
        <d:sz val="11"/>
        <d:rFont val="Arial"/>
      </d:rPr>
      <d:t xml:space="preserve">Pripravljalna, režijska in zaključna dela.</d:t>
    </d:r>
  </si>
  <si>
    <t>OGREVANJE IN HLAJENJE</t>
  </si>
  <si>
    <d:r xmlns:d="http://schemas.openxmlformats.org/spreadsheetml/2006/main">
      <d:rPr>
        <d:sz val="11"/>
        <d:rFont val="Arial"/>
      </d:rPr>
      <d:t xml:space="preserve">OPOMBA:</d:t>
    </d:r>
  </si>
  <si>
    <d:r xmlns:d="http://schemas.openxmlformats.org/spreadsheetml/2006/main">
      <d:rPr>
        <d:sz val="11"/>
        <d:rFont val="Arial"/>
      </d:rPr>
      <d:t xml:space="preserve">Elektroinstalaterska dela potrebna za izvedbo strojnih instalacij niso zajeta v popisu materiala in del.</d:t>
    </d:r>
  </si>
  <si>
    <t>ODSTRANITVE OBSTOJEČE STROJNE OPREME V HIŠICAH</t>
  </si>
  <si>
    <d:r xmlns:d="http://schemas.openxmlformats.org/spreadsheetml/2006/main">
      <d:rPr>
        <d:sz val="11"/>
        <d:rFont val="Arial"/>
      </d:rPr>
      <d:t xml:space="preserve">Kompletna demontaža obstoječih klimatskih naparav skupaj z vsemi cevmi, veznim, pritrdilnim in spojnim materialom v vseh Relejnih hišicah 110 in 400kV. V ceni se upošteva odvoz na deponijo na podlagi izpolnjenih evidenčnih listov odvoza vrste in količine ruševin. Evidenčne liste izvajalec sproti dostavlja investitorju. Vse potrebne zaščite in razni ukrepi za varno izvedbo so upoštevani v ceni demontaže - rušenja in se ne upoštevajo posebej.</d:t>
    </d:r>
  </si>
  <si>
    <t>kpl.</t>
  </si>
  <si>
    <d:r xmlns:d="http://schemas.openxmlformats.org/spreadsheetml/2006/main">
      <d:rPr>
        <d:sz val="11"/>
        <d:rFont val="Arial"/>
      </d:rPr>
      <d:t xml:space="preserve">Kompletna demontaža obstoječih el. radiatorjev s pritrdilnim in spojnim materialom v vseh Relejnih hišicah 110 in 400kV. V ceni se upošteva odvoz na deponijo na podlagi izpolnjenih evidenčnih listov odvoza vrste in količine ruševin. Evidenčne liste izvajalec sproti dostavlja investitorju. Vse potrebne zaščite in razni ukrepi za varno izvedbo so upoštevani v ceni demontaže - rušenja in se ne upoštevajo posebej.</d:t>
    </d:r>
  </si>
  <si>
    <t>SISTEM OGREVANJA - ELEKTRIČNI RADIATORJI</t>
  </si>
  <si>
    <d:r xmlns:d="http://schemas.openxmlformats.org/spreadsheetml/2006/main">
      <d:rPr>
        <d:sz val="11"/>
        <d:rFont val="Arial"/>
      </d:rPr>
      <d:t xml:space="preserve">Dobava in montaža ploščnega radiatorja narejenega iz jeklene pločevine, barvan v beli barvi RAL 9010, vključno z vsem pritrdilnim in montažnim materialom, za podatke:</d:t>
    </d:r>
  </si>
  <si>
    <d:r xmlns:d="http://schemas.openxmlformats.org/spreadsheetml/2006/main">
      <d:rPr>
        <d:sz val="11"/>
        <d:rFont val="Arial"/>
      </d:rPr>
      <d:t xml:space="preserve">Električni ploščni radiator; proizvod: kot Beha ali enakovredno, oziroma boljše; tip P20; teh.kar: 2000W; Pel=2kW; U=220-240V; Dimenzije: DxVxG 1423x400x83, skupaj s stikalom vklop/izklop, elektronskim termostatom z izredno natančnostjo (diferenca samo 0.2 °C), varčevalnim modulom TP100 za znižanje temperature v prostoru za maksimalno varčevanje z energijo, priključnim kablom dolžine 1,5 m, z vtikačem za priključitev v stensko vtičnico. Električna zaščita IP 24 (zaščita proti škropljenju z vodo). Predpriprava za montažo varčevalnega modula TP100 za znižanje temperature v prostoru.
EPR P01/01
EPR P03/01
EPR P08/01
EPR 1N03/01
EPR 1N04/01
EPR 1N04/02
EPR 1N05/01
EPR 1N06/01</d:t>
    </d:r>
  </si>
  <si>
    <d:r xmlns:d="http://schemas.openxmlformats.org/spreadsheetml/2006/main">
      <d:rPr>
        <d:sz val="11"/>
        <d:rFont val="Arial"/>
      </d:rPr>
      <d:t xml:space="preserve">Električni ploščni radiator; proizvod: kot Beha ali enakovredno, oziroma boljše; tip P15; teh.kar: 1500W; Pel=1.5kW; U=220-240V; Dimenzije: DxVxG 1175x400x83, skupaj s stikalom vklop/izklop, elektronskim termostatom z izredno natančnostjo (diferenca samo 0.2 °C), varčevalnim modulom TP100 za znižanje temperature v prostoru za maksimalno varčevanje z energijo, priključnim kablom dolžine 1,5 m, z vtikačem za priključitev v stensko vtičnico. Električna zaščita IP 24 (zaščita proti škropljenju z vodo). Predpriprava za montažo varčevalnega modula TP100 za znižanje temperature v prostoru.
EPR 1N02/01</d:t>
    </d:r>
  </si>
  <si>
    <d:r xmlns:d="http://schemas.openxmlformats.org/spreadsheetml/2006/main">
      <d:rPr>
        <d:sz val="11"/>
        <d:rFont val="Arial"/>
      </d:rPr>
      <d:t xml:space="preserve">Električni ploščni radiator; proizvod: kot Beha ali enakovredno, oziroma boljše; tip P12; teh.kar: 1250W; Pel=1.25kW; U=220-240V; Dimenzije: DxVxG 927x400x83, skupaj s stikalom vklop/izklop, elektronskim termostatom z izredno natančnostjo (diferenca samo 0.2 °C), varčevalnim modulom TP100 za znižanje temperature v prostoru za maksimalno varčevanje z energijo, priključnim kablom dolžine 1,5 m, z vtikačem za priključitev v stensko vtičnico. Električna zaščita IP 24 (zaščita proti škropljenju z vodo). Predpriprava za montažo varčevalnega modula TP100 za znižanje temperature v prostoru.
EPR P12/01
EPR 1N01/01
EPR 1N04/03
EPR 1N04/04
EPR 1N06/04</d:t>
    </d:r>
  </si>
  <si>
    <d:r xmlns:d="http://schemas.openxmlformats.org/spreadsheetml/2006/main">
      <d:rPr>
        <d:sz val="11"/>
        <d:rFont val="Arial"/>
      </d:rPr>
      <d:t xml:space="preserve">Električni ploščni radiator; proizvod: kot Beha ali enakovredno, oziroma boljše; tip P10; teh.kar: 1000W; Pel=1kW; U=220-240V; Dimenzije: DxVxG 803x400x83, skupaj s stikalom vklop/izklop, elektronskim termostatom z izredno natančnostjo (diferenca samo 0.2 °C), varčevalnim modulom TP100 za znižanje temperature v prostoru za maksimalno varčevanje z energijo, priključnim kablom dolžine 1,5 m z vtikačem za priključitev v stensko vtičnico. Električna zaščita IP 24 (zaščita proti škropljenju z vodo). Predpriprava za montažo varčevalnega modula TP100 za znižanje temperature v prostoru.
EPR P06/01
EPR P13/01
EPR 1N06/02
EPR 1N06/03</d:t>
    </d:r>
  </si>
  <si>
    <d:r xmlns:d="http://schemas.openxmlformats.org/spreadsheetml/2006/main">
      <d:rPr>
        <d:sz val="11"/>
        <d:rFont val="Arial"/>
      </d:rPr>
      <d:t xml:space="preserve">Električni ploščni radiator; proizvod: kot Beha ali enakovredno, oziroma boljše; tip P6; teh.kar: 600W; Pel=0.6kW; U=220-240V; Dimenzije: DxVxG 555x400x83, skupaj s stikalom vklop/izklop, elektronskim termostatom z izredno natančnostjo (diferenca samo 0.2 °C), varčevalnim modulom TP100 za znižanje temperature v prostoru za maksimalno varčevanje z energijo, priključnim kablom dolžine 1,5 m, z vtikačem za priključitev v stensko vtičnico. Električna zaščita IP 24 (zaščita proti škropljenju z vodo). Predpriprava za montažo varčevalnega modula TP100 za znižanje temperature v prostoru.
EPR P07/01</d:t>
    </d:r>
  </si>
  <si>
    <t>SISTEM OGREVANJA RELEJNIH HIŠIC - ELEKTRIČNI RADIATORJI</t>
  </si>
  <si>
    <d:r xmlns:d="http://schemas.openxmlformats.org/spreadsheetml/2006/main">
      <d:rPr>
        <d:sz val="11"/>
        <d:rFont val="Arial"/>
      </d:rPr>
      <d:t xml:space="preserve">Električni ploščni radiator; proizvod: kot Beha ali enakovredno, oziroma boljše; tip P15; teh.kar: 1500W; Pel=1.5kW; U=220-240V; Dimenzije: DxVxG 1175x400x83, skupaj s stikalom vklop/izklop, elektronskim termostatom z izredno natančnostjo (diferenca samo 0.2 °C), varčevalnim modulom TP100 za znižanje temperature v prostoru za maksimalno varčevanje z energijo, priključnim kablom dolžine 1,5 m z vtikačem za priključitev v stensko vtičnico. Električna zaščita IP 24 (zaščita proti škropljenju z vodo). Predpriprava za montažo varčevalnega modula TP100 za znižanje temperature v prostoru.
</d:t>
    </d:r>
    <d:r xmlns:d="http://schemas.openxmlformats.org/spreadsheetml/2006/main">
      <d:rPr>
        <d:b/>
        <d:sz val="11"/>
        <d:color rgb="FF000000"/>
        <d:rFont val="Arial"/>
      </d:rPr>
      <d:t xml:space="preserve">Obst. RH 400 (5) 2 kos 
Obst. RH 110 (9) 2 kos </d:t>
    </d:r>
  </si>
  <si>
    <t>SISTEM OGREVANJA IN HLAJENJA - SPLIT SISTEM SS01</t>
  </si>
  <si>
    <d:r xmlns:d="http://schemas.openxmlformats.org/spreadsheetml/2006/main">
      <d:rPr>
        <d:sz val="11"/>
        <d:rFont val="Arial"/>
      </d:rPr>
      <d:t xml:space="preserve">Dobava in montaža zunanje enote split sistema zrak/zrak v beli barvi RAL 9010, namenjena ogrevanju ali hlajenju prostora, vključno z vsem pritrdilnim, montažnim in tesnilnim materialom, za podatke:</d:t>
    </d:r>
  </si>
  <si>
    <d:r xmlns:d="http://schemas.openxmlformats.org/spreadsheetml/2006/main">
      <d:rPr>
        <d:sz val="11"/>
        <d:rFont val="Arial"/>
      </d:rPr>
      <d:t xml:space="preserve">Zunanja enota split inverter sistema zrak-zrak. Hladilno sredstvo je okolju prijaznejši R32. Stroj je kompletne izvedbe z vso interno cevno in elektro instalacijo, varnostno ter funkcijsko mikroprocesorsko avtomatiko - vključno z instrumenti za nadzor in kontrolo delovanja.
Proizvod: kot Toshiba ali enakovredno, oziroma boljše.
Tip: </d:t>
    </d:r>
    <d:r xmlns:d="http://schemas.openxmlformats.org/spreadsheetml/2006/main">
      <d:rPr>
        <d:b/>
        <d:sz val="11"/>
        <d:color rgb="FF000000"/>
        <d:rFont val="Arial"/>
      </d:rPr>
      <d:t xml:space="preserve">RAV-GM1601AT8P-E
</d:t>
    </d:r>
    <d:r xmlns:d="http://schemas.openxmlformats.org/spreadsheetml/2006/main">
      <d:rPr>
        <d:sz val="11"/>
        <d:color rgb="FF000000"/>
        <d:rFont val="Arial"/>
      </d:rPr>
      <d:t xml:space="preserve">Hladilna moč: 9.1/13.1 (3.0 ~ 16.0) kW 
Grelna moč:  8.15 (3.0 ~ 18.0) kW
Energetski razred: EER: 3.01  // COP: 3.47
Električna priključna moč: hlajenje 4.65 kW // gretje 4.61 kW
Električni maksimalni tok: 400V/3F/50Hz // 3x16,1A
Zvočni tlak: hlajenje: 53 dB(A) - gretje: 55 dB(A)
Zvočna moč: hlajenje: 70 dB(A) - gretje: 72 dB(A)
Dimenzije (V x Š x G): 1340 x 900 x 320(+40) mm, Teža: 94 kg
Medij: R32
Dimenzija priključne instalacije: Cu 9.52/15.88 mm
Max. dolžinska / max. višinska razlika: 50 / 30 m
Priključek odvoda kondenzata premer Ø16
Območje delovanja: hlajenje od -15°C do +46°C, gretje od -15° do 15°C
Skupaj z: ožičenjem, krmilno regulacijskim sistemom potrebnim za pravilno delovanje sistema s povezavo na centralni nadzorni sistem s protokolom MODBUS, konzolami iz nerjavečega jekla, montaža na steno, vključno pritrdilni in tesnilni material. Po montaži je potrebno izvesti tlačni preizkus, vakumiranje sistema, zagon sistema ter poizkusno obratovanje. Po potrebi dopolnitev sistema s hladivom, tip in količina skladno z navodili proizvajalca.
HE 01.01</d:t>
    </d:r>
  </si>
  <si>
    <d:r xmlns:d="http://schemas.openxmlformats.org/spreadsheetml/2006/main">
      <d:rPr>
        <d:sz val="11"/>
        <d:rFont val="Arial"/>
      </d:rPr>
      <d:t xml:space="preserve">Dobava in montaža notranje enote split sistema zrak/zrak z masko barvano v beli barvi RAL 9010, vključno z vsem pritrdilnim, montažnim in tesnilnim materialom, za podatke:</d:t>
    </d:r>
  </si>
  <si>
    <d:r xmlns:d="http://schemas.openxmlformats.org/spreadsheetml/2006/main">
      <d:rPr>
        <d:sz val="11"/>
        <d:rFont val="Arial"/>
      </d:rPr>
      <d:t xml:space="preserve">Notranja enota split sistema  zrak-zrak.
Proizvod: kot Toshiba ali enakovredno, oziroma boljše.
Tip: </d:t>
    </d:r>
    <d:r xmlns:d="http://schemas.openxmlformats.org/spreadsheetml/2006/main">
      <d:rPr>
        <d:b/>
        <d:sz val="11"/>
        <d:color rgb="FF000000"/>
        <d:rFont val="Arial"/>
      </d:rPr>
      <d:t xml:space="preserve">RAV-RM1601CTP-E
</d:t>
    </d:r>
    <d:r xmlns:d="http://schemas.openxmlformats.org/spreadsheetml/2006/main">
      <d:rPr>
        <d:sz val="11"/>
        <d:color rgb="FF000000"/>
        <d:rFont val="Arial"/>
      </d:rPr>
      <d:t xml:space="preserve">Hladilna moč: 9.1/13.1 (3.0 ~ 16.0) kW 
Grelna moč:  8.15 (3.0 ~ 18.0) kW
Pretok zraka: 1260 - 1650 - 2040 m3/h
Zvočni tlak: 36 - 42 - 46 dB(A)
Zvočna moč: 51 - 57 - 61 dB(A)
Električni priključek: 230V/1F/50Hz
Dimenzije enote (V x Š x G): 235 x 1586 x 690 mm, Teža: 37 kg
Cevne povezave hladilnega medija tekoče/plinske faze Ø9.52/Ø15.88
Priključek odvoda kondenzata, notranji premer Ø25
Stropno stenska izvedba vključno z: ožičenjem, izvedbo odvoda kondenzata v sifoniran odtok oz. meteorno kanalizacijo, z modulom za povezavo na centralni nadzorni sistem s protokolom MODBUS, konzolami iz nerjavečega jekla, vključno pritrdilni in tesnilni material.
FC 01.01</d:t>
    </d:r>
  </si>
  <si>
    <d:r xmlns:d="http://schemas.openxmlformats.org/spreadsheetml/2006/main">
      <d:rPr>
        <d:sz val="11"/>
        <d:rFont val="Arial"/>
      </d:rPr>
      <d:t xml:space="preserve">Dobava in montaža cevi za razvod hladilnega medija, vključno z vsem montažnim in pritrdilnim materialom, za podatke:</d:t>
    </d:r>
  </si>
  <si>
    <d:r xmlns:d="http://schemas.openxmlformats.org/spreadsheetml/2006/main">
      <d:rPr>
        <d:sz val="11"/>
        <d:rFont val="Arial"/>
      </d:rPr>
      <d:t xml:space="preserve">Bakrene predizolirane cevi; tip CU Ø9.52. Predizolirana bakrena cev za hladilni medij, medsebojno spajana s trdim lotom vključno s fitingi, s cevno toplotno izolacijo skupaj z lepilom ter obdelavo fazonskih kosov, s parozapornim materialom iz sintetičnega kavčuka z zaprto celično strukturo odporno na UV sevanje, ki je težko gorljiva in samougasljiva, ki ne kaplja in širi ognja – vrste CL-s1,d0 (po EN 13501-1, testirano po EN 13823), s toplotno prevodnostjo λ &lt; 0,036 W/mK pri 0 °C (po DIN EN 12667), primerna za temperaturno območje –-50 do + 105 °C, s koeficientom upornosti proti difuziji vodne pare μ ≥ 5000 (po EN 13469), debeline 9mm.</d:t>
    </d:r>
  </si>
  <si>
    <d:r xmlns:d="http://schemas.openxmlformats.org/spreadsheetml/2006/main">
      <d:rPr>
        <d:sz val="11"/>
        <d:rFont val="Arial"/>
      </d:rPr>
      <d:t xml:space="preserve">Bakrene predizolirane cevi; tip CU Ø15.88. Predizolirana bakrena cev za hladilni medij, medsebojno spajana s trdim lotom vključno s fitingi, s cevno toplotno izolacijo skupaj z lepilom ter obdelavo fazonskih kosov, s parozapornim materialom iz sintetičnega kavčuka z zaprto celično strukturo odporno na UV sevanje, ki je težko gorljiva in samougasljiva, ki ne kaplja in širi ognja – vrste CL-s1,d0 (po EN 13501-1, testirano po EN 13823), s toplotno prevodnostjo λ &lt; 0,036 W/mK pri 0 °C (po DIN EN 12667), primerna za temperaturno območje –-50 do + 105 °C, s koeficientom upornosti proti difuziji vodne pare μ ≥ 5000 (po EN 13469), debeline 9mm.</d:t>
    </d:r>
  </si>
  <si>
    <d:r xmlns:d="http://schemas.openxmlformats.org/spreadsheetml/2006/main">
      <d:rPr>
        <d:sz val="11"/>
        <d:rFont val="Arial"/>
      </d:rPr>
      <d:t xml:space="preserve">Dobava in montaža grelnih kablov na odvodu kondenzata, vključno z vsem montažnim in pritrdilnim materialom, za podatke:</d:t>
    </d:r>
  </si>
  <si>
    <d:r xmlns:d="http://schemas.openxmlformats.org/spreadsheetml/2006/main">
      <d:rPr>
        <d:sz val="11"/>
        <d:rFont val="Arial"/>
      </d:rPr>
      <d:t xml:space="preserve">Grelni kabel z vgrajenim mikro termostatom nastavljenim na +5°C, montiran na spodnjo ploščo zunanje enote split sistema in priključek za odtok kondenzata, kot Egro GDT18 (18W/m) dolžine 4.5m, 230V ali enakovredno, oziroma boljše.</d:t>
    </d:r>
  </si>
  <si>
    <d:r xmlns:d="http://schemas.openxmlformats.org/spreadsheetml/2006/main">
      <d:rPr>
        <d:sz val="11"/>
        <d:rFont val="Arial"/>
      </d:rPr>
      <d:t xml:space="preserve">Dobava in montaža regulacijske enote, vključno z vsem montažnim in pritrdilnim materialom, za podatke:</d:t>
    </d:r>
  </si>
  <si>
    <d:r xmlns:d="http://schemas.openxmlformats.org/spreadsheetml/2006/main">
      <d:rPr>
        <d:sz val="11"/>
        <d:rFont val="Arial"/>
      </d:rPr>
      <d:t xml:space="preserve">Prostorska regulacijska enota; proizvod: Toshiba; tip </d:t>
    </d:r>
    <d:r xmlns:d="http://schemas.openxmlformats.org/spreadsheetml/2006/main">
      <d:rPr>
        <d:b/>
        <d:sz val="11"/>
        <d:color rgb="FF000000"/>
        <d:rFont val="Arial"/>
      </d:rPr>
      <d:t xml:space="preserve">RBC-AMSU51-E</d:t>
    </d:r>
    <d:r xmlns:d="http://schemas.openxmlformats.org/spreadsheetml/2006/main">
      <d:rPr>
        <d:sz val="11"/>
        <d:color rgb="FF000000"/>
        <d:rFont val="Arial"/>
      </d:rPr>
      <d:t xml:space="preserve">S. Žični upravljalnik z LCD zaslonom, ki omogoča upravljanje do 16 notranjih enot, dnevni in tedenski timer, detekcija napake, tipanje temperature, tipanje temperature na notranji enoti ali na daljincu, prikaz temperature v prostoru, nastavitev zgornjega in spodnjega limita temperature. Skupaj z vsem ožičenjem potrebnim za pravilno delovanje sistema.Skupaj z vsem ožičenjem potrebnim za pravilno delovanje sistema.
TIC01.01</d:t>
    </d:r>
  </si>
  <si>
    <d:r xmlns:d="http://schemas.openxmlformats.org/spreadsheetml/2006/main">
      <d:rPr>
        <d:sz val="11"/>
        <d:rFont val="Arial"/>
      </d:rPr>
      <d:t xml:space="preserve">Dobava in montaža komunikacijskega vmesnika za povezavo split sistemov na centralni nadzorni sistem (CNS) preko Modbus protokola, vključno z vsem montažnim in pritrdilnim materialom, za podatke:</d:t>
    </d:r>
  </si>
  <si>
    <d:r xmlns:d="http://schemas.openxmlformats.org/spreadsheetml/2006/main">
      <d:rPr>
        <d:sz val="11"/>
        <d:rFont val="Arial"/>
      </d:rPr>
      <d:t xml:space="preserve">Komunikacijski vmesnik; proizvod: Toshiba; tip </d:t>
    </d:r>
    <d:r xmlns:d="http://schemas.openxmlformats.org/spreadsheetml/2006/main">
      <d:rPr>
        <d:b/>
        <d:sz val="11"/>
        <d:color rgb="FF000000"/>
        <d:rFont val="Arial"/>
      </d:rPr>
      <d:t xml:space="preserve">RBC-FDP3-PE</d:t>
    </d:r>
    <d:r xmlns:d="http://schemas.openxmlformats.org/spreadsheetml/2006/main">
      <d:rPr>
        <d:sz val="11"/>
        <d:color rgb="FF000000"/>
        <d:rFont val="Arial"/>
      </d:rPr>
      <d:t xml:space="preserve">, ki omogoča povezavo do 8 split sistemov preko notranjih enot na centralni nadzorni sistem.
CI01.101</d:t>
    </d:r>
  </si>
  <si>
    <d:r xmlns:d="http://schemas.openxmlformats.org/spreadsheetml/2006/main">
      <d:rPr>
        <d:sz val="11"/>
        <d:rFont val="Arial"/>
      </d:rPr>
      <d:t xml:space="preserve">Izdelava ter tesnjenje prebojev pri prehodih skozi gradbene konstrukcije, z ustrezno protipožarno zaščito skladno s standardom SIST EN 13501-2, preizkušeni po SIST EN 1366-3, požarne odpornosti v skladu z zahtevam elaborata požarne varnosti:</d:t>
    </d:r>
  </si>
  <si>
    <d:r xmlns:d="http://schemas.openxmlformats.org/spreadsheetml/2006/main">
      <d:rPr>
        <d:sz val="11"/>
        <d:rFont val="Arial"/>
      </d:rPr>
      <d:t xml:space="preserve">do 0,03m2</d:t>
    </d:r>
  </si>
  <si>
    <d:r xmlns:d="http://schemas.openxmlformats.org/spreadsheetml/2006/main">
      <d:rPr>
        <d:sz val="11"/>
        <d:rFont val="Arial"/>
      </d:rPr>
      <d:t xml:space="preserve">OPOMBA:
Komunikacijski in napajalni kabli niso predmet načrta strojnih instalacij. Dobava in motaža je zajeta v načrtu električnih instalacij.</d:t>
    </d:r>
  </si>
  <si>
    <t>SISTEM OGREVANJA IN HLAJENJA - MULTI SPLIT SISTEM MS02</t>
  </si>
  <si>
    <d:r xmlns:d="http://schemas.openxmlformats.org/spreadsheetml/2006/main">
      <d:rPr>
        <d:sz val="11"/>
        <d:rFont val="Arial"/>
      </d:rPr>
      <d:t xml:space="preserve">Dobava in montaža zunanje enote multi split sistema zrak/zrak v beli barvi RAL 9010, namenjena ogrevanju ali hlajenju prostora, vključno z vsem pritrdilnim, montažnim in tesnilnim materialom, za podatke:</d:t>
    </d:r>
  </si>
  <si>
    <d:r xmlns:d="http://schemas.openxmlformats.org/spreadsheetml/2006/main">
      <d:rPr>
        <d:sz val="11"/>
        <d:rFont val="Arial"/>
      </d:rPr>
      <d:t xml:space="preserve">Zunanja enota multi split inverter sistema zrak-zrak. Hladilno sredstvo je okolju prijaznejši R32. Stroj je kompletne izvedbe z vso interno cevno in elektro instalacijo, varnostno ter funkcijsko mikroprocesorsko avtomatiko - vključno z instrumenti za nadzor in kontrolo delovanja.
Proizvod: kot Toshiba ali enakovredno, oziroma boljše.
Tip: </d:t>
    </d:r>
    <d:r xmlns:d="http://schemas.openxmlformats.org/spreadsheetml/2006/main">
      <d:rPr>
        <d:b/>
        <d:sz val="11"/>
        <d:color rgb="FF000000"/>
        <d:rFont val="Arial"/>
      </d:rPr>
      <d:t xml:space="preserve">MCY-MHP0404HS8-E
</d:t>
    </d:r>
    <d:r xmlns:d="http://schemas.openxmlformats.org/spreadsheetml/2006/main">
      <d:rPr>
        <d:sz val="11"/>
        <d:color rgb="FF000000"/>
        <d:rFont val="Arial"/>
      </d:rPr>
      <d:t xml:space="preserve">Hladilna moč: 7.09/10.55 (max 12.1) kW 
Grelna moč:  8.84 (12.5) kW
Energetski razred: EER: 4.29  // COP: 4.86
Električna priključna moč: hlajenje 2.82 kW // gretje 2.57 kW
Električni maksimalni tok: 400V/3F/50Hz // 3x16A
Zvočni tlak: hlajenje: 49 dB(A) - gretje: 52 dB(A)
Zvočna moč: hlajenje: 66 dB(A) - gretje: 67 dB(A)
Dimenzije (V x Š x G): 1235 x 990 x 390(+40) mm, Teža: 125 kg
Medij: R32
Dimenzija priključne instalacije: Cu 9.52/15.88 mm
Max. dolžinska / max. višinska razlika: 180 / 30 m
Priključek odvoda kondenzata premer Ø25
Območje delovanja: hlajenje od -15°C do +46°C, gretje od -20° do 15.5°C
Skupaj z: ožičenjem, krmilno regulacijskim sistemom potrebnim za pravilno delovanje sistema s povezavo na centralni nadzorni sistem s protokolom MODBUS, konzolami iz nerjavečega jekla, montaža na steno, vključno pritrdilni in tesnilni material. Po montaži je potrebno izvesti tlačni preizkus, vakumiranje sistema, zagon sistema ter poizkusno obratovanje. Po potrebi dopolnitev sistema s hladivom, tip in količina skladno z navodili proizvajalca.
HE 02.01</d:t>
    </d:r>
  </si>
  <si>
    <d:r xmlns:d="http://schemas.openxmlformats.org/spreadsheetml/2006/main">
      <d:rPr>
        <d:sz val="11"/>
        <d:rFont val="Arial"/>
      </d:rPr>
      <d:t xml:space="preserve">Dobava in montaža notranje enote multi split sistema zrak/zrak z masko barvano v beli barvi RAL 9010, vključno z vsem pritrdilnim, montažnim in tesnilnim materialom, za podatke:</d:t>
    </d:r>
  </si>
  <si>
    <d:r xmlns:d="http://schemas.openxmlformats.org/spreadsheetml/2006/main">
      <d:rPr>
        <d:sz val="11"/>
        <d:rFont val="Arial"/>
      </d:rPr>
      <d:t xml:space="preserve">Notranja enota multi split sistema  zrak-zrak.
Proizvod: kot Toshiba ali enakovredno, oziroma boljše.
Tip: </d:t>
    </d:r>
    <d:r xmlns:d="http://schemas.openxmlformats.org/spreadsheetml/2006/main">
      <d:rPr>
        <d:b/>
        <d:sz val="11"/>
        <d:color rgb="FF000000"/>
        <d:rFont val="Arial"/>
      </d:rPr>
      <d:t xml:space="preserve">MMU-UP0271HP-E
</d:t>
    </d:r>
    <d:r xmlns:d="http://schemas.openxmlformats.org/spreadsheetml/2006/main">
      <d:rPr>
        <d:sz val="11"/>
        <d:color rgb="FF000000"/>
        <d:rFont val="Arial"/>
      </d:rPr>
      <d:t xml:space="preserve">Hladilna moč: 4.43/6.75 (max 8.0) kW 
Grelna moč:  5.68 (9.0) kW
Pretok zraka: 800 - 920 - 1290 m3/h
Zvočni tlak: 28 - 31 - 35 dB(A)
Zvočna moč: 43 - 46 - 50 dB(A)
Električni priključek: 230V/1F/50Hz
Dimenzije enote (V x Š x G): 256 x 840 x 840 mm, Teža: 20 kg
Cevne povezave hladilnega medija tekoče/plinske faze Ø9.52/Ø15.88
Priključek odvoda kondenzata, notranji premer Ø25
Kasetna izvedba vključno z: ožičenjem, izvedbo odvoda kondenzata v sifoniran odtok oz. meteorno kanalizacijo, z modulom za povezavo na centralni nadzorni sistem s protokolom MODBUS, konzolami iz nerjavečega jekla, vključno pritrdilni in tesnilni material.
FC 02.01</d:t>
    </d:r>
  </si>
  <si>
    <d:r xmlns:d="http://schemas.openxmlformats.org/spreadsheetml/2006/main">
      <d:rPr>
        <d:sz val="11"/>
        <d:rFont val="Arial"/>
      </d:rPr>
      <d:t xml:space="preserve">Notranja enota multi split sistema  zrak-zrak.
Proizvod: kot Toshiba ali enakovredno, oziroma boljše.
Tip: </d:t>
    </d:r>
    <d:r xmlns:d="http://schemas.openxmlformats.org/spreadsheetml/2006/main">
      <d:rPr>
        <d:b/>
        <d:sz val="11"/>
        <d:color rgb="FF000000"/>
        <d:rFont val="Arial"/>
      </d:rPr>
      <d:t xml:space="preserve">MMU-UP0151MH-E
</d:t>
    </d:r>
    <d:r xmlns:d="http://schemas.openxmlformats.org/spreadsheetml/2006/main">
      <d:rPr>
        <d:sz val="11"/>
        <d:color rgb="FF000000"/>
        <d:rFont val="Arial"/>
      </d:rPr>
      <d:t xml:space="preserve">Hladilna moč: 2.66/3.8 (max 4.5) kW 
Grelna moč:  3.16 (5.0) kW
Pretok zraka: 468 - 552 - 660 m3/h
Zvočni tlak: 31 - 35 - 40 dB(A)
Zvočna moč: 46 - 50 - 55 dB(A)
Električni priključek: 230V/1F/50Hz
Dimenzije enote (V x Š x G): 256 x 575 x 575 mm, Teža: 15 kg
Cevne povezave hladilnega medija tekoče/plinske faze Ø6.35/Ø12.7
Priključek odvoda kondenzata, notranji premer Ø20
Kasetna izvedba vključno z: ožičenjem, izvedbo odvoda kondenzata v sifoniran odtok oz. meteorno kanalizacijo, z modulom za povezavo na centralni nadzorni sistem s protokolom MODBUS, konzolami iz nerjavečega jekla, vključno pritrdilni in tesnilni material.
FC 02.02</d:t>
    </d:r>
  </si>
  <si>
    <d:r xmlns:d="http://schemas.openxmlformats.org/spreadsheetml/2006/main">
      <d:rPr>
        <d:sz val="11"/>
        <d:rFont val="Arial"/>
      </d:rPr>
      <d:t xml:space="preserve">Bakrene predizolirane cevi; tip CU Ø6.35. Predizolirana bakrena cev za hladilni medij, medsebojno spajana s trdim lotom vključno s fitingi, s cevno toplotno izolacijo skupaj z lepilom ter obdelavo fazonskih kosov, s parozapornim materialom iz sintetičnega kavčuka z zaprto celično strukturo odporno na UV sevanje, ki je težko gorljiva in samougasljiva, ki ne kaplja in širi ognja – vrste CL-s1,d0 (po EN 13501-1, testirano po EN 13823), s toplotno prevodnostjo λ &lt; 0,036 W/mK pri 0 °C (po DIN EN 12667), primerna za temperaturno območje –-50 do + 105 °C, s koeficientom upornosti proti difuziji vodne pare μ ≥ 5000 (po EN 13469), debeline 9mm.</d:t>
    </d:r>
  </si>
  <si>
    <d:r xmlns:d="http://schemas.openxmlformats.org/spreadsheetml/2006/main">
      <d:rPr>
        <d:sz val="11"/>
        <d:rFont val="Arial"/>
      </d:rPr>
      <d:t xml:space="preserve">Bakrene predizolirane cevi; tip CU Ø12.7. Predizolirana bakrena cev za hladilni medij, medsebojno spajana s trdim lotom vključno s fitingi, s cevno toplotno izolacijo skupaj z lepilom ter obdelavo fazonskih kosov, s parozapornim materialom iz sintetičnega kavčuka z zaprto celično strukturo odporno na UV sevanje, ki je težko gorljiva in samougasljiva, ki ne kaplja in širi ognja – vrste CL-s1,d0 (po EN 13501-1, testirano po EN 13823), s toplotno prevodnostjo λ &lt; 0,036 W/mK pri 0 °C (po DIN EN 12667), primerna za temperaturno območje –-50 do + 105 °C, s koeficientom upornosti proti difuziji vodne pare μ ≥ 5000 (po EN 13469), debeline 9mm.</d:t>
    </d:r>
  </si>
  <si>
    <d:r xmlns:d="http://schemas.openxmlformats.org/spreadsheetml/2006/main">
      <d:rPr>
        <d:sz val="11"/>
        <d:rFont val="Arial"/>
      </d:rPr>
      <d:t xml:space="preserve">Prostorska regulacijska enota; proizvod: Toshiba; tip </d:t>
    </d:r>
    <d:r xmlns:d="http://schemas.openxmlformats.org/spreadsheetml/2006/main">
      <d:rPr>
        <d:b/>
        <d:sz val="11"/>
        <d:color rgb="FF000000"/>
        <d:rFont val="Arial"/>
      </d:rPr>
      <d:t xml:space="preserve">RBC-AMSU51-ES</d:t>
    </d:r>
    <d:r xmlns:d="http://schemas.openxmlformats.org/spreadsheetml/2006/main">
      <d:rPr>
        <d:sz val="11"/>
        <d:color rgb="FF000000"/>
        <d:rFont val="Arial"/>
      </d:rPr>
      <d:t xml:space="preserve">. Žični upravljalnik z LCD zaslonom, ki omogoča upravljanje do 16 notranjih enot, dnevni in tedenski timer, detekcija napake, tipanje temperature, tipanje temperature na notranji enoti ali na daljincu, prikaz temperature v prostoru, nastavitev zgornjega in spodnjega limita temperature. Skupaj z vsem ožičenjem potrebnim za pravilno delovanje sistema.Skupaj z vsem ožičenjem potrebnim za pravilno delovanje sistema.
TIC02.01
TIC02.02</d:t>
    </d:r>
  </si>
  <si>
    <d:r xmlns:d="http://schemas.openxmlformats.org/spreadsheetml/2006/main">
      <d:rPr>
        <d:sz val="11"/>
        <d:rFont val="Arial"/>
      </d:rPr>
      <d:t xml:space="preserve">Komunikacijski vmesnik; proizvod: Toshiba; tip </d:t>
    </d:r>
    <d:r xmlns:d="http://schemas.openxmlformats.org/spreadsheetml/2006/main">
      <d:rPr>
        <d:b/>
        <d:sz val="11"/>
        <d:color rgb="FF000000"/>
        <d:rFont val="Arial"/>
      </d:rPr>
      <d:t xml:space="preserve">RBC-FDP3-PE</d:t>
    </d:r>
    <d:r xmlns:d="http://schemas.openxmlformats.org/spreadsheetml/2006/main">
      <d:rPr>
        <d:sz val="11"/>
        <d:color rgb="FF000000"/>
        <d:rFont val="Arial"/>
      </d:rPr>
      <d:t xml:space="preserve">, ki omogoča povezavo do 8 split sistemov preko notranjih enot na centralni nadzorni sistem.
CI02.101
CI02.102</d:t>
    </d:r>
  </si>
  <si>
    <t>SISTEM OGREVANJA IN HLAJENJA - MULTI SPLIT SISTEM MS03</t>
  </si>
  <si>
    <d:r xmlns:d="http://schemas.openxmlformats.org/spreadsheetml/2006/main">
      <d:rPr>
        <d:sz val="11"/>
        <d:rFont val="Arial"/>
      </d:rPr>
      <d:t xml:space="preserve">Zunanja enota split inverter sistema zrak-zrak. Hladilno sredstvo je okolju prijaznejši R32. Stroj je kompletne izvedbe z vso interno cevno in elektro instalacijo, varnostno ter funkcijsko mikroprocesorsko avtomatiko - vključno z instrumenti za nadzor in kontrolo delovanja.
Proizvod: kot Toshiba ali enakovredno, oziroma boljše.
Tip: </d:t>
    </d:r>
    <d:r xmlns:d="http://schemas.openxmlformats.org/spreadsheetml/2006/main">
      <d:rPr>
        <d:b/>
        <d:sz val="11"/>
        <d:color rgb="FF000000"/>
        <d:rFont val="Arial"/>
      </d:rPr>
      <d:t xml:space="preserve">RAV-GM1601AT8P-E
</d:t>
    </d:r>
    <d:r xmlns:d="http://schemas.openxmlformats.org/spreadsheetml/2006/main">
      <d:rPr>
        <d:sz val="11"/>
        <d:color rgb="FF000000"/>
        <d:rFont val="Arial"/>
      </d:rPr>
      <d:t xml:space="preserve">Hladilna moč: 10.8/12,18 (3.0 ~ 16.0) kW 
Grelna moč:  8.82 (3.0 ~ 18.0) kW
Energetski razred: EER: 3.01  // COP: 3.47
Električna priključna moč: hlajenje 4.65 kW // gretje 4.61 kW
Električni maksimalni tok: 400V/3F/50Hz // 3x16,1A
Zvočni tlak: hlajenje: 53 dB(A) - gretje: 55 dB(A)
Zvočna moč: hlajenje: 70 dB(A) - gretje: 72 dB(A)
Dimenzije (V x Š x G): 1340 x 900 x 320(+40) mm, Teža: 94 kg
Medij: R32
Dimenzija priključne instalacije: Cu 9.52/15.88 mm
Max. dolžinska / max. višinska razlika: 50 / 30 m
Priključek odvoda kondenzata premer Ø16
Območje delovanja: hlajenje od -15°C do +46°C, gretje od -15° do 15°C
Skupaj z: ožičenjem, krmilno regulacijskim sistemom potrebnim za pravilno delovanje sistema s povezavo na centralni nadzorni sistem s protokolom MODBUS, konzolami iz nerjavečega jekla, montaža na steno, vključno pritrdilni in tesnilni material. Po montaži je potrebno izvesti tlačni preizkus, vakumiranje sistema, zagon sistema ter poizkusno obratovanje. Po potrebi dopolnitev sistema s hladivom, tip in količina skladno z navodili proizvajalca.
HE 03.01</d:t>
    </d:r>
  </si>
  <si>
    <d:r xmlns:d="http://schemas.openxmlformats.org/spreadsheetml/2006/main">
      <d:rPr>
        <d:sz val="11"/>
        <d:rFont val="Arial"/>
      </d:rPr>
      <d:t xml:space="preserve">Notranja enota multi split sistema  zrak-zrak.
Proizvod: kot Toshiba ali enakovredno, oziroma boljše.
Tip: </d:t>
    </d:r>
    <d:r xmlns:d="http://schemas.openxmlformats.org/spreadsheetml/2006/main">
      <d:rPr>
        <d:b/>
        <d:sz val="11"/>
        <d:color rgb="FF000000"/>
        <d:rFont val="Arial"/>
      </d:rPr>
      <d:t xml:space="preserve">RAV-RM561MUT-E
</d:t>
    </d:r>
    <d:r xmlns:d="http://schemas.openxmlformats.org/spreadsheetml/2006/main">
      <d:rPr>
        <d:sz val="11"/>
        <d:color rgb="FF000000"/>
        <d:rFont val="Arial"/>
      </d:rPr>
      <d:t xml:space="preserve">Hladilna moč: 3.6/4.06 (max 5.0) kW 
Grelna moč:  2.94 (5.3) kW
Pretok zraka:  546 - 672 - 798 m3/h
Zvočni tlak: 35 - 39 - 44 dB(A)
Zvočna moč: 50 - 54 - 59 dB(A)
Električni priključek: 230V/1F/50Hz
Dimenzije enote (V x Š x G): 256 x 575 x 575 mm, Teža: 15 kg
Cevne povezave hladilnega medija tekoče/plinske faze Ø6.35/Ø12.7
Priključek odvoda kondenzata, notranji premer Ø20
Kasetna izvedba vključno z: ožičenjem, izvedbo odvoda kondenzata v sifoniran odtok oz. meteorno kanalizacijo, z modulom za povezavo na centralni nadzorni sistem s protokolom MODBUS, konzolami iz nerjavečega jekla, vključno pritrdilni in tesnilni material.
FC 03.01
FC 03.02
FC 03.03</d:t>
    </d:r>
  </si>
  <si>
    <d:r xmlns:d="http://schemas.openxmlformats.org/spreadsheetml/2006/main">
      <d:rPr>
        <d:sz val="11"/>
        <d:rFont val="Arial"/>
      </d:rPr>
      <d:t xml:space="preserve">Prostorska regulacijska enota; proizvod: Toshiba; tip </d:t>
    </d:r>
    <d:r xmlns:d="http://schemas.openxmlformats.org/spreadsheetml/2006/main">
      <d:rPr>
        <d:b/>
        <d:sz val="11"/>
        <d:color rgb="FF000000"/>
        <d:rFont val="Arial"/>
      </d:rPr>
      <d:t xml:space="preserve">RBC-AMSU51-ES</d:t>
    </d:r>
    <d:r xmlns:d="http://schemas.openxmlformats.org/spreadsheetml/2006/main">
      <d:rPr>
        <d:sz val="11"/>
        <d:color rgb="FF000000"/>
        <d:rFont val="Arial"/>
      </d:rPr>
      <d:t xml:space="preserve">. Žični upravljalnik z LCD zaslonom, ki omogoča upravljanje do 16 notranjih enot, dnevni in tedenski timer, detekcija napake, tipanje temperature, tipanje temperature na notranji enoti ali na daljincu, prikaz temperature v prostoru, nastavitev zgornjega in spodnjega limita temperature. Skupaj z vsem ožičenjem potrebnim za pravilno delovanje sistema.Skupaj z vsem ožičenjem potrebnim za pravilno delovanje sistema.
TIC03.01</d:t>
    </d:r>
  </si>
  <si>
    <d:r xmlns:d="http://schemas.openxmlformats.org/spreadsheetml/2006/main">
      <d:rPr>
        <d:sz val="11"/>
        <d:rFont val="Arial"/>
      </d:rPr>
      <d:t xml:space="preserve">Komunikacijski vmesnik; proizvod: Toshiba; tip </d:t>
    </d:r>
    <d:r xmlns:d="http://schemas.openxmlformats.org/spreadsheetml/2006/main">
      <d:rPr>
        <d:b/>
        <d:sz val="11"/>
        <d:color rgb="FF000000"/>
        <d:rFont val="Arial"/>
      </d:rPr>
      <d:t xml:space="preserve">RBC-FDP3-PE</d:t>
    </d:r>
    <d:r xmlns:d="http://schemas.openxmlformats.org/spreadsheetml/2006/main">
      <d:rPr>
        <d:sz val="11"/>
        <d:color rgb="FF000000"/>
        <d:rFont val="Arial"/>
      </d:rPr>
      <d:t xml:space="preserve">, ki omogoča povezavo do 8 split sistemov preko notranjih enot na centralni nadzorni sistem.
CI03.101</d:t>
    </d:r>
  </si>
  <si>
    <t>SISTEM OGREVANJA IN HLAJENJA - MULTI SPLIT SISTEM MS04</t>
  </si>
  <si>
    <d:r xmlns:d="http://schemas.openxmlformats.org/spreadsheetml/2006/main">
      <d:rPr>
        <d:sz val="11"/>
        <d:rFont val="Arial"/>
      </d:rPr>
      <d:t xml:space="preserve">Zunanja enota split inverter sistema zrak-zrak. Hladilno sredstvo je okolju prijaznejši R32. Stroj je kompletne izvedbe z vso interno cevno in elektro instalacijo, varnostno ter funkcijsko mikroprocesorsko avtomatiko - vključno z instrumenti za nadzor in kontrolo delovanja.
Proizvod: kot Toshiba ali enakovredno, oziroma boljše.
Tip: </d:t>
    </d:r>
    <d:r xmlns:d="http://schemas.openxmlformats.org/spreadsheetml/2006/main">
      <d:rPr>
        <d:b/>
        <d:sz val="11"/>
        <d:color rgb="FF000000"/>
        <d:rFont val="Arial"/>
      </d:rPr>
      <d:t xml:space="preserve">RAV-GM1601AT8P-E
</d:t>
    </d:r>
    <d:r xmlns:d="http://schemas.openxmlformats.org/spreadsheetml/2006/main">
      <d:rPr>
        <d:sz val="11"/>
        <d:color rgb="FF000000"/>
        <d:rFont val="Arial"/>
      </d:rPr>
      <d:t xml:space="preserve">Hladilna moč: 10.59/11.97 (3.0 ~ 16.0) kW 
Grelna moč:  8.67 (3.0 ~ 18.0) kW
Energetski razred: EER: 3.01  // COP: 3.47
Električna priključna moč: hlajenje 4.65 kW // gretje 4.61 kW
Električni maksimalni tok: 400V/3F/50Hz // 3x16,1A
Zvočni tlak: hlajenje: 53 dB(A) - gretje: 55 dB(A)
Zvočna moč: hlajenje: 70 dB(A) - gretje: 72 dB(A)
Dimenzije (V x Š x G): 1340 x 900 x 320(+40) mm, Teža: 94 kg
Medij: R32
Dimenzija priključne instalacije: Cu 9.52/15.88 mm
Max. dolžinska / max. višinska razlika: 50 / 30 m
Priključek odvoda kondenzata premer Ø16
Območje delovanja: hlajenje od -15°C do +46°C, gretje od -15° do 15°C
Skupaj z: ožičenjem, krmilno regulacijskim sistemom potrebnim za pravilno delovanje sistema s povezavo na centralni nadzorni sistem s protokolom MODBUS, konzolami iz nerjavečega jekla, montaža na steno, vključno pritrdilni in tesnilni material. Po montaži je potrebno izvesti tlačni preizkus, vakumiranje sistema, zagon sistema ter poizkusno obratovanje. Po potrebi dopolnitev sistema s hladivom, tip in količina skladno z navodili proizvajalca.
HE 04.01</d:t>
    </d:r>
  </si>
  <si>
    <d:r xmlns:d="http://schemas.openxmlformats.org/spreadsheetml/2006/main">
      <d:rPr>
        <d:sz val="11"/>
        <d:rFont val="Arial"/>
      </d:rPr>
      <d:t xml:space="preserve">Notranja enota multi split sistema  zrak-zrak.
Proizvod: kot Toshiba ali enakovredno, oziroma boljše.
Tip: </d:t>
    </d:r>
    <d:r xmlns:d="http://schemas.openxmlformats.org/spreadsheetml/2006/main">
      <d:rPr>
        <d:b/>
        <d:sz val="11"/>
        <d:color rgb="FF000000"/>
        <d:rFont val="Arial"/>
      </d:rPr>
      <d:t xml:space="preserve">RAV-RM561MUT-E
</d:t>
    </d:r>
    <d:r xmlns:d="http://schemas.openxmlformats.org/spreadsheetml/2006/main">
      <d:rPr>
        <d:sz val="11"/>
        <d:color rgb="FF000000"/>
        <d:rFont val="Arial"/>
      </d:rPr>
      <d:t xml:space="preserve">Hladilna moč: 3.53/3.99 (max 5.0) kW 
Grelna moč:  2.89 (5.3) kW
Pretok zraka:  546 - 672 - 798 m3/h
Zvočni tlak: 35 - 39 - 44 dB(A)
Zvočna moč: 50 - 54 - 59 dB(A)
Električni priključek: 230V/1F/50Hz
Dimenzije enote (V x Š x G): 256 x 575 x 575 mm, Teža: 15 kg
Cevne povezave hladilnega medija tekoče/plinske faze Ø6.35/Ø12.7
Priključek odvoda kondenzata, notranji premer Ø20
Kasetna izvedba vključno z: ožičenjem, izvedbo odvoda kondenzata v sifoniran odtok oz. meteorno kanalizacijo, z modulom za povezavo na centralni nadzorni sistem s protokolom MODBUS, konzolami iz nerjavečega jekla, vključno pritrdilni in tesnilni material.
FC 04.01
FC 04.02
FC 04.03</d:t>
    </d:r>
  </si>
  <si>
    <d:r xmlns:d="http://schemas.openxmlformats.org/spreadsheetml/2006/main">
      <d:rPr>
        <d:sz val="11"/>
        <d:rFont val="Arial"/>
      </d:rPr>
      <d:t xml:space="preserve">Prostorska regulacijska enota; proizvod: Toshiba; tip </d:t>
    </d:r>
    <d:r xmlns:d="http://schemas.openxmlformats.org/spreadsheetml/2006/main">
      <d:rPr>
        <d:b/>
        <d:sz val="11"/>
        <d:color rgb="FF000000"/>
        <d:rFont val="Arial"/>
      </d:rPr>
      <d:t xml:space="preserve">RBC-AMSU51-ES</d:t>
    </d:r>
    <d:r xmlns:d="http://schemas.openxmlformats.org/spreadsheetml/2006/main">
      <d:rPr>
        <d:sz val="11"/>
        <d:color rgb="FF000000"/>
        <d:rFont val="Arial"/>
      </d:rPr>
      <d:t xml:space="preserve">. Žični upravljalnik z LCD zaslonom, ki omogoča upravljanje do 16 notranjih enot, dnevni in tedenski timer, detekcija napake, tipanje temperature, tipanje temperature na notranji enoti ali na daljincu, prikaz temperature v prostoru, nastavitev zgornjega in spodnjega limita temperature. Skupaj z vsem ožičenjem potrebnim za pravilno delovanje sistema.Skupaj z vsem ožičenjem potrebnim za pravilno delovanje sistema.
TIC04.01</d:t>
    </d:r>
  </si>
  <si>
    <d:r xmlns:d="http://schemas.openxmlformats.org/spreadsheetml/2006/main">
      <d:rPr>
        <d:sz val="11"/>
        <d:rFont val="Arial"/>
      </d:rPr>
      <d:t xml:space="preserve">Komunikacijski vmesnik; proizvod: Toshiba; tip </d:t>
    </d:r>
    <d:r xmlns:d="http://schemas.openxmlformats.org/spreadsheetml/2006/main">
      <d:rPr>
        <d:b/>
        <d:sz val="11"/>
        <d:color rgb="FF000000"/>
        <d:rFont val="Arial"/>
      </d:rPr>
      <d:t xml:space="preserve">RBC-FDP3-PE</d:t>
    </d:r>
    <d:r xmlns:d="http://schemas.openxmlformats.org/spreadsheetml/2006/main">
      <d:rPr>
        <d:sz val="11"/>
        <d:color rgb="FF000000"/>
        <d:rFont val="Arial"/>
      </d:rPr>
      <d:t xml:space="preserve">, ki omogoča povezavo do 8 split sistemov preko notranjih enot na centralni nadzorni sistem.
CI04.101</d:t>
    </d:r>
  </si>
  <si>
    <t>SISTEM OGREVANJA IN HLAJENJA - SPLIT SISTEMI SS05, SS06, SS07, SS08</t>
  </si>
  <si>
    <d:r xmlns:d="http://schemas.openxmlformats.org/spreadsheetml/2006/main">
      <d:rPr>
        <d:sz val="11"/>
        <d:rFont val="Arial"/>
      </d:rPr>
      <d:t xml:space="preserve">Zunanja enota split inverter sistema zrak-zrak. Hladilno sredstvo je okolju prijaznejši R32. Stroj je kompletne izvedbe z vso interno cevno in elektro instalacijo, varnostno ter funkcijsko mikroprocesorsko avtomatiko - vključno z instrumenti za nadzor in kontrolo delovanja.
Proizvod: kot Toshiba ali enakovredno, oziroma boljše.
Tip: </d:t>
    </d:r>
    <d:r xmlns:d="http://schemas.openxmlformats.org/spreadsheetml/2006/main">
      <d:rPr>
        <d:b/>
        <d:sz val="11"/>
        <d:color rgb="FF000000"/>
        <d:rFont val="Arial"/>
      </d:rPr>
      <d:t xml:space="preserve">RAV-GM1601AT8P-E
</d:t>
    </d:r>
    <d:r xmlns:d="http://schemas.openxmlformats.org/spreadsheetml/2006/main">
      <d:rPr>
        <d:sz val="11"/>
        <d:color rgb="FF000000"/>
        <d:rFont val="Arial"/>
      </d:rPr>
      <d:t xml:space="preserve">Hladilna moč: 8.7/12.9 (3.0 ~ 16.0) kW 
Grelna moč:  8.15 (3.0 ~ 18.0) kW
Energetski razred: EER: 3.01  // COP: 3.47
Električna priključna moč: hlajenje 4.65 kW // gretje 4.61 kW
Električni maksimalni tok: 400V/3F/50Hz // 3x16,1A
Zvočni tlak: hlajenje: 53 dB(A) - gretje: 55 dB(A)
Zvočna moč: hlajenje: 70 dB(A) - gretje: 72 dB(A)
Dimenzije (V x Š x G): 1340 x 900 x 320(+40) mm, Teža: 94 kg
Medij: R32
Dimenzija priključne instalacije: Cu 9.52/15.88 mm
Max. dolžinska / max. višinska razlika: 50 / 30 m
Priključek odvoda kondenzata premer Ø16
Območje delovanja: hlajenje od -15°C do +46°C, gretje od -15° do 15°C
Skupaj z: ožičenjem, krmilno regulacijskim sistemom potrebnim za pravilno delovanje sistema s povezavo na centralni nadzorni sistem s protokolom MODBUS, konzolami iz nerjavečega jekla, montaža na steno, vključno pritrdilni in tesnilni material. Po montaži je potrebno izvesti tlačni preizkus, vakumiranje sistema, zagon sistema ter poizkusno obratovanje. Po potrebi dopolnitev sistema s hladivom, tip in količina skladno z navodili proizvajalca.
HE 05.01
HE 06.01
HE 07.01
HE 08.01</d:t>
    </d:r>
  </si>
  <si>
    <d:r xmlns:d="http://schemas.openxmlformats.org/spreadsheetml/2006/main">
      <d:rPr>
        <d:sz val="11"/>
        <d:rFont val="Arial"/>
      </d:rPr>
      <d:t xml:space="preserve">Notranja enota split sistema  zrak-zrak.
Proizvod: kot Toshiba ali enakovredno, oziroma boljše.
Tip: </d:t>
    </d:r>
    <d:r xmlns:d="http://schemas.openxmlformats.org/spreadsheetml/2006/main">
      <d:rPr>
        <d:b/>
        <d:sz val="11"/>
        <d:color rgb="FF000000"/>
        <d:rFont val="Arial"/>
      </d:rPr>
      <d:t xml:space="preserve">RAV-RM1601CTP-E
</d:t>
    </d:r>
    <d:r xmlns:d="http://schemas.openxmlformats.org/spreadsheetml/2006/main">
      <d:rPr>
        <d:sz val="11"/>
        <d:color rgb="FF000000"/>
        <d:rFont val="Arial"/>
      </d:rPr>
      <d:t xml:space="preserve">Hladilna moč: 8.7/12.9 (3.0 ~ 16.0) kW 
Grelna moč:  8.15 (3.0 ~ 18.0) kW
Pretok zraka: 1260 - 1650 - 2040 m3/h
Zvočni tlak: 36 - 42 - 46 dB(A)
Zvočna moč: 51 - 57 - 61 dB(A)
Električni priključek: 230V/1F/50Hz
Dimenzije enote (V x Š x G): 235 x 1586 x 690 mm, Teža: 37 kg
Cevne povezave hladilnega medija tekoče/plinske faze Ø9.52/Ø15.88
Priključek odvoda kondenzata, notranji premer Ø25
Stropno stenska izvedba vključno z: ožičenjem, izvedbo odvoda kondenzata v sifoniran odtok oz. meteorno kanalizacijo, z modulom za povezavo na centralni nadzorni sistem s protokolom MODBUS, konzolami iz nerjavečega jekla, vključno pritrdilni in tesnilni material.
FC 05.01
FC 06.01
FC 07.01
FC 08.01</d:t>
    </d:r>
  </si>
  <si>
    <d:r xmlns:d="http://schemas.openxmlformats.org/spreadsheetml/2006/main">
      <d:rPr>
        <d:sz val="11"/>
        <d:rFont val="Arial"/>
      </d:rPr>
      <d:t xml:space="preserve">Prostorska regulacijska enota; proizvod: Toshiba; tip </d:t>
    </d:r>
    <d:r xmlns:d="http://schemas.openxmlformats.org/spreadsheetml/2006/main">
      <d:rPr>
        <d:b/>
        <d:sz val="11"/>
        <d:color rgb="FF000000"/>
        <d:rFont val="Arial"/>
      </d:rPr>
      <d:t xml:space="preserve">RBC-AMSU51-ES</d:t>
    </d:r>
    <d:r xmlns:d="http://schemas.openxmlformats.org/spreadsheetml/2006/main">
      <d:rPr>
        <d:sz val="11"/>
        <d:color rgb="FF000000"/>
        <d:rFont val="Arial"/>
      </d:rPr>
      <d:t xml:space="preserve">. Žični upravljalnik z LCD zaslonom, ki omogoča upravljanje do 16 notranjih enot, dnevni in tedenski timer, detekcija napake, tipanje temperature, tipanje temperature na notranji enoti ali na daljincu, prikaz temperature v prostoru, nastavitev zgornjega in spodnjega limita temperature. Skupaj z vsem ožičenjem potrebnim za pravilno delovanje sistema.Skupaj z vsem ožičenjem potrebnim za pravilno delovanje sistema.
TIC05.01
TIC06.01
TIC07.01
TIC08.01</d:t>
    </d:r>
  </si>
  <si>
    <d:r xmlns:d="http://schemas.openxmlformats.org/spreadsheetml/2006/main">
      <d:rPr>
        <d:sz val="11"/>
        <d:rFont val="Arial"/>
      </d:rPr>
      <d:t xml:space="preserve">Komunikacijski vmesnik; proizvod: Toshiba; tip </d:t>
    </d:r>
    <d:r xmlns:d="http://schemas.openxmlformats.org/spreadsheetml/2006/main">
      <d:rPr>
        <d:b/>
        <d:sz val="11"/>
        <d:color rgb="FF000000"/>
        <d:rFont val="Arial"/>
      </d:rPr>
      <d:t xml:space="preserve">RBC-FDP3-PE</d:t>
    </d:r>
    <d:r xmlns:d="http://schemas.openxmlformats.org/spreadsheetml/2006/main">
      <d:rPr>
        <d:sz val="11"/>
        <d:color rgb="FF000000"/>
        <d:rFont val="Arial"/>
      </d:rPr>
      <d:t xml:space="preserve">, ki omogoča povezavo do 8 split sistemov preko notranjih enot na centralni nadzorni sistem.
CI05.101
CI06.101
CI07.101
CI08.101</d:t>
    </d:r>
  </si>
  <si>
    <t>SISTEM HLAJENJA RELEJNIH HIŠIC - SPLIT SISTEMI</t>
  </si>
  <si>
    <d:r xmlns:d="http://schemas.openxmlformats.org/spreadsheetml/2006/main">
      <d:rPr>
        <d:sz val="11"/>
        <d:rFont val="Arial"/>
      </d:rPr>
      <d:t xml:space="preserve">Dobava in montaža zunanje enote split sistema zrak/zrak v beli barvi RAL 9010, namenjena hlajenju ali ogrevanju prostora, vključno z vsem pritrdilnim, montažnim in tesnilnim materialom, z ustreznimi nosilnimi konzololami za montažo na fasado, vključno vse cev. povezave, odvod kondezata, ožičenje, elektro povezava zun. /not. enota v ločeni požirki, zagonom,... za podatke:</d:t>
    </d:r>
  </si>
  <si>
    <d:r xmlns:d="http://schemas.openxmlformats.org/spreadsheetml/2006/main">
      <d:rPr>
        <d:sz val="11"/>
        <d:rFont val="Arial"/>
      </d:rPr>
      <d:t xml:space="preserve">Zunanja enota split inverter sistema zrak-zrak; proizvod: kot Toshiba ali enakovredno (tako tehnično in kot cenovni razred) oziroma boljše; 
Tip: </d:t>
    </d:r>
    <d:r xmlns:d="http://schemas.openxmlformats.org/spreadsheetml/2006/main">
      <d:rPr>
        <d:b/>
        <d:sz val="11"/>
        <d:color rgb="FF000000"/>
        <d:rFont val="Arial"/>
      </d:rPr>
      <d:t xml:space="preserve">RAV-GM801ATP-E</d:t>
    </d:r>
    <d:r xmlns:d="http://schemas.openxmlformats.org/spreadsheetml/2006/main">
      <d:rPr>
        <d:sz val="11"/>
        <d:color rgb="FF000000"/>
        <d:rFont val="Arial"/>
      </d:rPr>
      <d:t xml:space="preserve">; 
Teh.kar: 
Hladilna moc: 4.6/6.7 (1.5 - 8) kW
Grelna moc:  3.0/7,7 (1.5 - 9) kW
Energijski razred A+/A+, EER= 2.75, COP=2.95
Obmocje delovanja: hlajenje -15°C do 46°C, gretje: -15°C do 15°C
Napajanje: 240/1/50/16A; nazivna vhodna moč 2,06/2,25 kW
Hladivo: R32
Cevne povezave Ø9.52/Ø15.88; 
Dimenzije:VxŠxG 550x780x290; Teža: 44kg;
Priključek odvoda kondenzata premer Ø25;
Skupaj z: odvodom kondenzata, ožičenjem, krmilno regulacijskim sistemom potrebnim za pravilno delovanje sistema s povezavo na centralni nadzorni sistem s protokolom MODBUS, konzolami iz nerjavečega jekla, montaža na AB zid, vključno pritrdilni in tesnilni material. Po montaži je potrebno izvesti vakumiranje sistema, zagon sistema ter poizkusno obratovanje. Po potrebi dopolnitev sistema s hladivom, tip in količina skladno z navodili proizvajalca.
</d:t>
    </d:r>
    <d:r xmlns:d="http://schemas.openxmlformats.org/spreadsheetml/2006/main">
      <d:rPr>
        <d:b/>
        <d:sz val="11"/>
        <d:color rgb="FF000000"/>
        <d:rFont val="Arial"/>
      </d:rPr>
      <d:t xml:space="preserve">Obstoječe RH 400kV (5)
Obstoječe RH 110kV (9)</d:t>
    </d:r>
  </si>
  <si>
    <d:r xmlns:d="http://schemas.openxmlformats.org/spreadsheetml/2006/main">
      <d:rPr>
        <d:sz val="11"/>
        <d:rFont val="Arial"/>
      </d:rPr>
      <d:t xml:space="preserve">Dobava in montaža notranje enote split sistema zrak/zrak z masko barvano v beli barvi RAL 9010, vključno z vsem pritrdilnim, montažnim in tesnilnim materialom, ožičenjem,... za podatke:</d:t>
    </d:r>
  </si>
  <si>
    <d:r xmlns:d="http://schemas.openxmlformats.org/spreadsheetml/2006/main">
      <d:rPr>
        <d:sz val="11"/>
        <d:rFont val="Arial"/>
      </d:rPr>
      <d:t xml:space="preserve">Notranja enota split inverter sistema s komunikacijskim modulom; proizvod: kot Toshiba ali enakovredno (tako tehnično in kot cenovni razred) oziroma boljše;
Tip: </d:t>
    </d:r>
    <d:r xmlns:d="http://schemas.openxmlformats.org/spreadsheetml/2006/main">
      <d:rPr>
        <d:b/>
        <d:sz val="11"/>
        <d:color rgb="FF000000"/>
        <d:rFont val="Arial"/>
      </d:rPr>
      <d:t xml:space="preserve">RAV-RM801KRTP-E</d:t>
    </d:r>
    <d:r xmlns:d="http://schemas.openxmlformats.org/spreadsheetml/2006/main">
      <d:rPr>
        <d:sz val="11"/>
        <d:color rgb="FF000000"/>
        <d:rFont val="Arial"/>
      </d:rPr>
      <d:t xml:space="preserve">; 
Teh.kar: 
Pretok zraka: 680 / 910 / 1040 m3/h
Glasnost: 35 / 41 / 45 dB(A)
Napajanje: 230/1/50
Električna moč: 65W
Cevne povezave hladilnega medija tekoče/plinske faze Ø9.52/Ø15.88
Priključek odvoda kondenzata notranji/zunanji premer Ø14/Ø16
Dimenzije: VxŠxG 320x1050x250
Stenska izvedba vključno z: ožičenjem, izvedbo odvoda kondenzata, z modulom za povezavo na centralni nadzorni sistem s protokolom MODBUS, konzolami iz nerjavečega jekla, vključno pritrdilni in tesnilni material.
</d:t>
    </d:r>
    <d:r xmlns:d="http://schemas.openxmlformats.org/spreadsheetml/2006/main">
      <d:rPr>
        <d:b/>
        <d:sz val="11"/>
        <d:color rgb="FF000000"/>
        <d:rFont val="Arial"/>
      </d:rPr>
      <d:t xml:space="preserve">Obstoječe RH 400kV (5)
Obstoječe RH 110kV (9)</d:t>
    </d:r>
  </si>
  <si>
    <d:r xmlns:d="http://schemas.openxmlformats.org/spreadsheetml/2006/main">
      <d:rPr>
        <d:sz val="11"/>
        <d:rFont val="Arial"/>
      </d:rPr>
      <d:t xml:space="preserve">Bakrene predizolirane cevi; tip CU Ø9.52. Predizolirana bakrena cev za hladilni medij R32, medsebojno spajana s trdim lotom vključno s fitingi, s cevno toplotno izolacijo skupaj z lepilom ter obdelavo fazonskih kosov, s parozapornim materialom iz sintetičnega kavčuka z zaprto celično strukturo odporno na UV sevanje, ki je težko gorljiva in samougasljiva, ki ne kaplja in širi ognja – vrste CL-s1,d0 (po EN 13501-1, testirano po EN 13823), s toplotno prevodnostjo λ &lt; 0,036 W/mK pri 0 °C (po DIN EN 12667), primerna za temperaturno območje –-50 do + 105 °C, s koeficientom upornosti proti difuziji vodne pare μ ≥ 5000 (po EN 13469), debeline 9mm.</d:t>
    </d:r>
  </si>
  <si>
    <d:r xmlns:d="http://schemas.openxmlformats.org/spreadsheetml/2006/main">
      <d:rPr>
        <d:sz val="11"/>
        <d:rFont val="Arial"/>
      </d:rPr>
      <d:t xml:space="preserve">Bakrene predizolirane cevi; tip CU ∅15.88. Predizolirana bakrena cev za hladilni medij R32, medsebojno spajana s trdim lotom vključno s fitingi, s cevno toplotno izolacijo skupaj z lepilom ter obdelavo fazonskih kosov, s parozapornim materialom iz sintetičnega kavčuka z zaprto celično strukturo odporno na UV sevanje, ki je težko gorljiva in samougasljiva, ki ne kaplja in širi ognja – vrste CL-s1,d0 (po EN 13501-1, testirano po EN 13823), s toplotno prevodnostjo λ &lt; 0,036 W/mK pri 0 °C (po DIN EN 12667), primerna za temperaturno območje –-50 do + 105 °C, s koeficientom upornosti proti difuziji vodne pare μ ≥ 5000 (po EN 13469), debeline 9mm.</d:t>
    </d:r>
  </si>
  <si>
    <d:r xmlns:d="http://schemas.openxmlformats.org/spreadsheetml/2006/main">
      <d:rPr>
        <d:sz val="11"/>
        <d:rFont val="Arial"/>
      </d:rPr>
      <d:t xml:space="preserve">Grelni kabel z vgrajenim mikro termostatom nastavljenim na +5°C, montiran na toplotno izolirano cev Cu Ø28 za odvod kondenzata od zunanje enote split sistema, kot Egro GDT18 (18W/m) dolžine 3m, 230V ali enakovredno, oziroma boljše.</d:t>
    </d:r>
  </si>
  <si>
    <d:r xmlns:d="http://schemas.openxmlformats.org/spreadsheetml/2006/main">
      <d:rPr>
        <d:sz val="11"/>
        <d:rFont val="Arial"/>
      </d:rPr>
      <d:t xml:space="preserve">Dobava, montaža in vezava regulacijske enote, vključno z vsem montažnim in pritrdilnim materialom, za podatke:</d:t>
    </d:r>
  </si>
  <si>
    <d:r xmlns:d="http://schemas.openxmlformats.org/spreadsheetml/2006/main">
      <d:rPr>
        <d:sz val="11"/>
        <d:rFont val="Arial"/>
      </d:rPr>
      <d:t xml:space="preserve">Prostorska regulacijska enota; proizvod: kot Toshiba ali enakovredno, oziroma boljše; tip RBC-AMSU51-ES. Žični upravljalnik z LCD zaslonom, ki omogoča upravljanje do 16 notranjih enot, dnevni in tedenski timer, detekcija napake, tipanje temperature, tipanje temperature na notranji enoti ali na daljincu, prikaz temperature v prostoru, nastavitev zgornjega in spodnjega limita temperature. Skupaj z vsem ožičenjem potrebnim za pravilno delovanje sistema.</d:t>
    </d:r>
  </si>
  <si>
    <d:r xmlns:d="http://schemas.openxmlformats.org/spreadsheetml/2006/main">
      <d:rPr>
        <d:sz val="11"/>
        <d:rFont val="Arial"/>
      </d:rPr>
      <d:t xml:space="preserve">Dobava, montaža komunikacijskega vmesnika (izvesti po podatkih in navodilih iz elektro projekta in skladno z navodili proizvajalca) za povezavo split sistemov na centralni nadzorni sistem (CNS) preko Modbus protokola, vključno z vsem montažnim in pritrdilnim materialom, za podatke:</d:t>
    </d:r>
  </si>
  <si>
    <d:r xmlns:d="http://schemas.openxmlformats.org/spreadsheetml/2006/main">
      <d:rPr>
        <d:sz val="11"/>
        <d:rFont val="Arial"/>
      </d:rPr>
      <d:t xml:space="preserve">Komunikacijski vmesnik; proizvod: kot Toshiba ali enakovredno, oziroma boljše; kot tip RBC-FDP3-PE, ki omogoča povezavo split sistemov preko notranjih enot na centralni nadzorni sistem.</d:t>
    </d:r>
  </si>
  <si>
    <d:r xmlns:d="http://schemas.openxmlformats.org/spreadsheetml/2006/main">
      <d:rPr>
        <d:sz val="11"/>
        <d:rFont val="Arial"/>
      </d:rPr>
      <d:t xml:space="preserve">Izdelava različnih  prebojev, utorov, odprtin in ostala dela v zvezi z instalacijo hlajenja in ogrevanja ter tesnenje prebojev, odprtin z ustrezno atestirano sistemsko maso/kitom/izolacijo... skozi gradbene konstrukcije. Vse pritditve enot, str. elementov, montažne konzole, itd . Po končani izvedbi morajo biti vsi preboji,  pritditve, obrtniški detajli ... obdelani skladno z gradbeno arhitekturno izvedbo posameznega elementa v/na katerem so izvedeni. Predhodna uskladitev pritrditev, obdelave in zaključkov z gradbenim izvajalcem ter potrditev nadzora in investitorja.</d:t>
    </d:r>
  </si>
  <si>
    <d:r xmlns:d="http://schemas.openxmlformats.org/spreadsheetml/2006/main">
      <d:rPr>
        <d:sz val="11"/>
        <d:rFont val="Arial"/>
      </d:rPr>
      <d:t xml:space="preserve">Dobava in montaža: zaščitnega kanala/police s snemljivim pokrovom v objektu in vgradnja cevi v kanal/polico, revizijskih/zaščitnih pokrovov/manšet pri vseh vstopih cevnih razvodov v stene/fasado, predhodna uskalditev o izvedbi z gradbenim izvajalcem ter potrditev nadzora in investitorja.
Dobava in montaža zaščitnih kanalov/cevi iz togega PVC/PE/Alu, Alu zlitine, kovine.. materiala odpornega na mehanske poškodbe in UV sevanje namenjenih zaščiti razvodov cevi na prostem, v sivi barvi oz. v barvi kleparskih detajlov na fasadi, vključno z vsemi fazonskimi kosi, montažnim, podpornim in pritrdilnim materialom:</d:t>
    </d:r>
  </si>
  <si>
    <d:r xmlns:d="http://schemas.openxmlformats.org/spreadsheetml/2006/main">
      <d:rPr>
        <d:sz val="11"/>
        <d:rFont val="Arial"/>
      </d:rPr>
      <d:t xml:space="preserve">OPOMBA:
Ektroinstalaterska dela potrebna za izvedbo strojnih instalacij niso zajeta v popisu materiala in del.  Za komunikacijske in napajalni kable, vezave ...  - glej načrt s področja elektrotehnike.</d:t>
    </d:r>
  </si>
  <si>
    <t>SKUPNO - OGREVANJE IN HLAJENJE</t>
  </si>
  <si>
    <d:r xmlns:d="http://schemas.openxmlformats.org/spreadsheetml/2006/main">
      <d:rPr>
        <d:sz val="11"/>
        <d:rFont val="Arial"/>
      </d:rPr>
      <d:t xml:space="preserve">Dobava in montaža kabelskih polic za razvod predizolirani cevi hladilnega medija, vključno z vsem montažnim in pritrdilnim materialom, za podatke:</d:t>
    </d:r>
  </si>
  <si>
    <d:r xmlns:d="http://schemas.openxmlformats.org/spreadsheetml/2006/main">
      <d:rPr>
        <d:sz val="11"/>
        <d:rFont val="Arial"/>
      </d:rPr>
      <d:t xml:space="preserve">- dimenzije 100x50</d:t>
    </d:r>
  </si>
  <si>
    <d:r xmlns:d="http://schemas.openxmlformats.org/spreadsheetml/2006/main">
      <d:rPr>
        <d:sz val="11"/>
        <d:rFont val="Arial"/>
      </d:rPr>
      <d:t xml:space="preserve">- dimenzije 200x50</d:t>
    </d:r>
  </si>
  <si>
    <d:r xmlns:d="http://schemas.openxmlformats.org/spreadsheetml/2006/main">
      <d:rPr>
        <d:sz val="11"/>
        <d:rFont val="Arial"/>
      </d:rPr>
      <d:t xml:space="preserve">- dimenzije 250x50</d:t>
    </d:r>
  </si>
  <si>
    <d:r xmlns:d="http://schemas.openxmlformats.org/spreadsheetml/2006/main">
      <d:rPr>
        <d:sz val="11"/>
        <d:rFont val="Arial"/>
      </d:rPr>
      <d:t xml:space="preserve">- dimenzije 400x50</d:t>
    </d:r>
  </si>
  <si>
    <d:r xmlns:d="http://schemas.openxmlformats.org/spreadsheetml/2006/main">
      <d:rPr>
        <d:sz val="11"/>
        <d:rFont val="Arial"/>
      </d:rPr>
      <d:t xml:space="preserve">Dobava in montaža zaščitnih kanalov iz trdega PVC materiala odpornega na mehanske poškodbe in UV sevanje namenjenih montaži in zaščiti notranjih in zunanjih razvodov cevi hladilnega medija, vključno z vsemi fazonskimi kosi, montažnim, podpornim in pritrdilnim materialom, za podatke:</d:t>
    </d:r>
  </si>
  <si>
    <d:r xmlns:d="http://schemas.openxmlformats.org/spreadsheetml/2006/main">
      <d:rPr>
        <d:sz val="11"/>
        <d:rFont val="Arial"/>
      </d:rPr>
      <d:t xml:space="preserve">- dimenzije 110x75, proizvajalec: Armacell</d:t>
    </d:r>
  </si>
  <si>
    <t>SPLOŠNO - OGREVANJE IN HLAJENJE</t>
  </si>
  <si>
    <d:r xmlns:d="http://schemas.openxmlformats.org/spreadsheetml/2006/main">
      <d:rPr>
        <d:sz val="11"/>
        <d:rFont val="Arial"/>
      </d:rPr>
      <d:t xml:space="preserve">Izvedba meritev pretokov, tlakov, temperatur in balansiranje sistemov, s predajo zapisnika, izdelanega s starni neodvisnega podjetja.</d:t>
    </d:r>
  </si>
  <si>
    <d:r xmlns:d="http://schemas.openxmlformats.org/spreadsheetml/2006/main">
      <d:rPr>
        <d:sz val="11"/>
        <d:rFont val="Arial"/>
      </d:rPr>
      <d:t xml:space="preserve">Izvedba tlačnega preizkusa trdnosti in tesnjenja cevnih razvodov hladilnega medija split sistemov, vakumiranje sistemov, zagon sistemov, poizkusno obratovanje, po potrebi dopolnitev sistemov s hladivom, skladno z navodili proizvajalca ter "Uredbo o uporabi fluoriranih toplogrednih plinov in ozonu škodljivih snoveh (Ur.l. RS 60/16)" in "Uredbo EU 517/2014 o fluoriranih toplogrednih plinih in razveljavitvi Uredbe (ES) št. 842/2006."</d:t>
    </d:r>
  </si>
  <si>
    <d:r xmlns:d="http://schemas.openxmlformats.org/spreadsheetml/2006/main">
      <d:rPr>
        <d:sz val="11"/>
        <d:rFont val="Arial"/>
      </d:rPr>
      <d:t xml:space="preserve">Izvedba kvalifikacije montaže IQ-pregledi (instalation qualification) po GEP Commissioning  protokolu in dokumentiranje kvalifikacije montaže vključno z odpravo prvotnih napak montaže.</d:t>
    </d:r>
  </si>
  <si>
    <d:r xmlns:d="http://schemas.openxmlformats.org/spreadsheetml/2006/main">
      <d:rPr>
        <d:sz val="11"/>
        <d:rFont val="Arial"/>
      </d:rPr>
      <d:t xml:space="preserve">Izvedba meritev OQ-kvalifikacija (operation qualification) ter dokumentiranje meritev delovanja, vključno z nastavitvijo parametrov.</d:t>
    </d:r>
  </si>
  <si>
    <d:r xmlns:d="http://schemas.openxmlformats.org/spreadsheetml/2006/main">
      <d:rPr>
        <d:sz val="11"/>
        <d:rFont val="Arial"/>
      </d:rPr>
      <d:t xml:space="preserve">Izvedba preizkusnega obratovanja z izdelavo poročila v obsegu:
 - delovanje sistemov ogrevanja in hlajenja,
 - delovanje avtomatske regulacije,
 - pregled instalacije, armatur in opreme,
 - pregled delovanja toplotnih črpalk, opreme, naprav in elementov regulacije.
 - Poizkusno obratovanje traja neprekinjeno 72 ur.</d:t>
    </d:r>
  </si>
  <si>
    <t>PREZRAČEVANJE</t>
  </si>
  <si>
    <d:r xmlns:d="http://schemas.openxmlformats.org/spreadsheetml/2006/main">
      <d:rPr>
        <d:sz val="11"/>
        <d:rFont val="Arial"/>
      </d:rPr>
      <d:t xml:space="preserve">Gradbena in elektroinstalaterska dela potrebna za izvedbo strojnih instalacij niso zajeta v popisu materiala in del.</d:t>
    </d:r>
  </si>
  <si>
    <t>PREZRAČEVANJE SANITARIJ - VS21</t>
  </si>
  <si>
    <d:r xmlns:d="http://schemas.openxmlformats.org/spreadsheetml/2006/main">
      <d:rPr>
        <d:sz val="11"/>
        <d:rFont val="Arial"/>
      </d:rPr>
      <d:t xml:space="preserve">Dobava in montaža odvodnega ventilatorja vključno s temperaturno zaščito, vključno z vsem pritrdilnim in montažnim materialom, regulacijo delovanja z vklopom preko senzorja gibanja, za podatke:</d:t>
    </d:r>
  </si>
  <si>
    <d:r xmlns:d="http://schemas.openxmlformats.org/spreadsheetml/2006/main">
      <d:rPr>
        <d:sz val="11"/>
        <d:rFont val="Arial"/>
      </d:rPr>
      <d:t xml:space="preserve">Kanalski ventilator kot Systemair ali enakovredno, oziroma boljše, tip KVK Slim 125 EC, teh.kar: B=300, H=150, L=325, D=125, 180 m3/h, dP=240 Pa, Pel(p)=0.050 kW, Pel(max)=0.118 kW, 2605 min-1, 230 V, 50 Hz. Skupaj z vgrajenim termokontaktom za zaščito elektromotorja.
VM 21.201</d:t>
    </d:r>
  </si>
  <si>
    <d:r xmlns:d="http://schemas.openxmlformats.org/spreadsheetml/2006/main">
      <d:rPr>
        <d:sz val="11"/>
        <d:rFont val="Arial"/>
      </d:rPr>
      <d:t xml:space="preserve">Dobava in montaža hitre sponke, vključno z vsem pritrdilnim in montažnim materialom, za podatke:</d:t>
    </d:r>
  </si>
  <si>
    <d:r xmlns:d="http://schemas.openxmlformats.org/spreadsheetml/2006/main">
      <d:rPr>
        <d:sz val="11"/>
        <d:rFont val="Arial"/>
      </d:rPr>
      <d:t xml:space="preserve">Hitra sponka, proizvod: kot Systemair ali enakovredno, oziroma boljše, tip FK 125, teh.kar: Ø 125.</d:t>
    </d:r>
  </si>
  <si>
    <d:r xmlns:d="http://schemas.openxmlformats.org/spreadsheetml/2006/main">
      <d:rPr>
        <d:sz val="11"/>
        <d:rFont val="Arial"/>
      </d:rPr>
      <d:t xml:space="preserve">Dobava in montaža fleksibilnega priključka, vključno z vsem pritrdilnim in montažnim materialom, za podatke:</d:t>
    </d:r>
  </si>
  <si>
    <d:r xmlns:d="http://schemas.openxmlformats.org/spreadsheetml/2006/main">
      <d:rPr>
        <d:sz val="11"/>
        <d:rFont val="Arial"/>
      </d:rPr>
      <d:t xml:space="preserve">Fleksibilni priključek Ø 125.</d:t>
    </d:r>
  </si>
  <si>
    <d:r xmlns:d="http://schemas.openxmlformats.org/spreadsheetml/2006/main">
      <d:rPr>
        <d:sz val="11"/>
        <d:rFont val="Arial"/>
      </d:rPr>
      <d:t xml:space="preserve">Dobava in montaža protipovratne prezračevalne lopute, vključno z vsem pritrdilnim in montažnim materialom, za podatke:</d:t>
    </d:r>
  </si>
  <si>
    <d:r xmlns:d="http://schemas.openxmlformats.org/spreadsheetml/2006/main">
      <d:rPr>
        <d:sz val="11"/>
        <d:rFont val="Arial"/>
      </d:rPr>
      <d:t xml:space="preserve">Protipovratna prezračevalna loputa, proizvod: kot Systemair ali enakovredno, oziroma boljše, tip RSK 125, teh.kar: Ø 125, 180 m3/h, dP=40 Pa.
PPL 21.201</d:t>
    </d:r>
  </si>
  <si>
    <d:r xmlns:d="http://schemas.openxmlformats.org/spreadsheetml/2006/main">
      <d:rPr>
        <d:sz val="11"/>
        <d:rFont val="Arial"/>
      </d:rPr>
      <d:t xml:space="preserve">Dobava in montaža deflektorja za odvod zraka na strehi objekta, vključno z vsem potrebnim pritrdilnim, povezovalnim, tesnilnim in montažnim materialom, za podatke:</d:t>
    </d:r>
  </si>
  <si>
    <d:r xmlns:d="http://schemas.openxmlformats.org/spreadsheetml/2006/main">
      <d:rPr>
        <d:sz val="11"/>
        <d:rFont val="Arial"/>
      </d:rPr>
      <d:t xml:space="preserve">Deflektor kot Lindab ali enakovredno, oziroma boljši tip HN 100, Ø 100, 180 m3/h, dP=70 Pa. Izdelan iz pocinkane pločevine z zaščitno mrežo, skupaj z vsemi potrebnimi elementi za montažo na streho, s strešnim prehodnim elementom s toplotno in zvočno izolacijo debeline minimalno 50mm kot GISOLP 100/224 ali enakovredno, oziroma boljše, s toplotno izoliranim povezovalnim kanalom s sestavo stene iz sloja jeklene pločevine + 50mm steklene volne + sloja jeklene pločevine kot SRI Ø 100 ali enakovredno, oziroma boljše, vključno z vodotesno obrobo za zatesnitev prehoda skozi streho. Barva po izboru arhitekte, vključno z vsem potrebnim pritrdilnim, povezovalnim, tesnilnim in montažnim materialom.
DF 21.201</d:t>
    </d:r>
  </si>
  <si>
    <d:r xmlns:d="http://schemas.openxmlformats.org/spreadsheetml/2006/main">
      <d:rPr>
        <d:sz val="11"/>
        <d:rFont val="Arial"/>
      </d:rPr>
      <d:t xml:space="preserve">Dobava in montaža prezračevalnega ventila, vključno z vsem pritrdilnim in montažnim materialom za podatke:</d:t>
    </d:r>
  </si>
  <si>
    <d:r xmlns:d="http://schemas.openxmlformats.org/spreadsheetml/2006/main">
      <d:rPr>
        <d:sz val="11"/>
        <d:rFont val="Arial"/>
      </d:rPr>
      <d:t xml:space="preserve">Prezračevalni ventil za odvod zraka kot Lindab IMP Klima ali enakovredno, oziroma boljše, tip PV-1/125, teh.kar: Ø 125, 90 m3/h, dP=20 Pa, P04 - Sanitarije.
PV 21.201
PV 21.202</d:t>
    </d:r>
  </si>
  <si>
    <d:r xmlns:d="http://schemas.openxmlformats.org/spreadsheetml/2006/main">
      <d:rPr>
        <d:sz val="11"/>
        <d:rFont val="Arial"/>
      </d:rPr>
      <d:t xml:space="preserve">Dobava in montaža prezračevalne rešetke za vgradnjo v vrata, vključno z vsem pritrdilnim in montažnim materialom za podatke:</d:t>
    </d:r>
  </si>
  <si>
    <d:r xmlns:d="http://schemas.openxmlformats.org/spreadsheetml/2006/main">
      <d:rPr>
        <d:sz val="11"/>
        <d:rFont val="Arial"/>
      </d:rPr>
      <d:t xml:space="preserve">Prezračevalna rešetka iz aluminija za vgradnjo v vrata kot Lindab IMP Klima ali enakovredno, oziroma boljše, tip AT-21-400-250, teh.kar: B1=400, H1=250, Aef=0.059 m2, 180 m3/h, dP=6 Pa, P12 - Sanitarije.
VR 21.P12/1</d:t>
    </d:r>
  </si>
  <si>
    <d:r xmlns:d="http://schemas.openxmlformats.org/spreadsheetml/2006/main">
      <d:rPr>
        <d:sz val="11"/>
        <d:rFont val="Arial"/>
      </d:rPr>
      <d:t xml:space="preserve">Dobava in montaža okroglih prezračevalnih kanalov izdelanih iz pocinkane pločevine, vključno z oblikovnimi kosi, debeline po standardu, vključno ves spojni in tesnilni material ter pritrdilni in obešalni material (jekleni kotniki, navojne palice, pocinkani profili), vključno pleskanje vseh kovinskih delov korozijsko nezaščitenih delov, po temeljitem predhodnem čiščenju do kovinskega sijaja. Antikorozijska zaščita se izvaja v skladu z EN 12944 za naslednje pogoje: 
• Življenjska doba več kot 15 let.
• Stopnja korozijske atmosfere C4 (visoka).</d:t>
    </d:r>
  </si>
  <si>
    <d:r xmlns:d="http://schemas.openxmlformats.org/spreadsheetml/2006/main">
      <d:rPr>
        <d:sz val="11"/>
        <d:rFont val="Arial"/>
      </d:rPr>
      <d:t xml:space="preserve">Okrogli prezračevalni kanali Ø 100, po SIST EN 1506:2007. Klasa tesnosti B po SIST EN 12237:2004.</d:t>
    </d:r>
  </si>
  <si>
    <d:r xmlns:d="http://schemas.openxmlformats.org/spreadsheetml/2006/main">
      <d:rPr>
        <d:sz val="11"/>
        <d:rFont val="Arial"/>
      </d:rPr>
      <d:t xml:space="preserve">Okrogli prezračevalni kanali Ø 125, po SIST EN 1506:2007. Klasa tesnosti B po SIST EN 12237:2004.</d:t>
    </d:r>
  </si>
  <si>
    <d:r xmlns:d="http://schemas.openxmlformats.org/spreadsheetml/2006/main">
      <d:rPr>
        <d:sz val="11"/>
        <d:rFont val="Arial"/>
      </d:rPr>
      <d:t xml:space="preserve">Okrogli prezračevalni kanali Ø 150, po SIST EN 1506:2007. Klasa tesnosti B po SIST EN 12237:2004. Vključno s T-kosom 45° za eventuelno zbiranje kondenzata.</d:t>
    </d:r>
  </si>
  <si>
    <d:r xmlns:d="http://schemas.openxmlformats.org/spreadsheetml/2006/main">
      <d:rPr>
        <d:sz val="11"/>
        <d:rFont val="Arial"/>
      </d:rPr>
      <d:t xml:space="preserve">Dobava in montaža pregibnega okroglega kanala, vključno z vsem pritrdilnim in montažnim materialom, za podatke:</d:t>
    </d:r>
  </si>
  <si>
    <d:r xmlns:d="http://schemas.openxmlformats.org/spreadsheetml/2006/main">
      <d:rPr>
        <d:sz val="11"/>
        <d:rFont val="Arial"/>
      </d:rPr>
      <d:t xml:space="preserve">Pregibni okrogli kanal z zvočno in toplotno izolacijo, proizvod: kot DEC ali enakovredno, oziroma boljše, tip SONODEC - 25, teh.kar: Požarni razred B2 (DIN 4102). Temperaturno območje: od -30°C do 140°C. Max. nadtlak 2500 Pa, Ø 125. Služi kot dušilec zvoka in fleksibilni priključek.</d:t>
    </d:r>
  </si>
  <si>
    <d:r xmlns:d="http://schemas.openxmlformats.org/spreadsheetml/2006/main">
      <d:rPr>
        <d:sz val="11"/>
        <d:rFont val="Arial"/>
      </d:rPr>
      <d:t xml:space="preserve">Dobava in montaža toplotne parozaporne izolacije izdelane iz sintetičnega kavčuka, z zaprto celično strukturo:</d:t>
    </d:r>
  </si>
  <si>
    <d:r xmlns:d="http://schemas.openxmlformats.org/spreadsheetml/2006/main">
      <d:rPr>
        <d:sz val="11"/>
        <d:rFont val="Arial"/>
      </d:rPr>
      <d:t xml:space="preserve">Toplotna izolacija kanalov, proizvod: kot Armaflex ali enakovredno, oziroma boljše, tip Armaflex AF, s = 40 mm, +lepilo, Toplotna izolacija mora biti vgrajena s strani certificiranega izolaterja. Toplotna izolacija kanalov v neogrevanem podstrešju, toplotna prevodnost manja ali enaka 0,033W/mK pri srednji temperaturi 0 °C, toplotna prevodnost manja ali enaka 0,037W/mK pri srednji temperaturi +40 °C, koeficient upora difuziji vodene pare večji ali enak 10000 testirao v skladu z EN 13469 za cevi in EN 12086 za plošče, požarna klasifikacija B/BL-s3,d0 po DIN 4102, oziroma po SIST EN 13501-1.</d:t>
    </d:r>
  </si>
  <si>
    <d:r xmlns:d="http://schemas.openxmlformats.org/spreadsheetml/2006/main">
      <d:rPr>
        <d:sz val="11"/>
        <d:rFont val="Arial"/>
      </d:rPr>
      <d:t xml:space="preserve">Dobava in montaža regulatorja delovanja ventilatorja, vključno z vsem pritrdilnim in montažnim materialom, za podatke:</d:t>
    </d:r>
  </si>
  <si>
    <d:r xmlns:d="http://schemas.openxmlformats.org/spreadsheetml/2006/main">
      <d:rPr>
        <d:sz val="11"/>
        <d:rFont val="Arial"/>
      </d:rPr>
      <d:t xml:space="preserve">Regulator hitrosti delovanja ventilatorja proizvod: kot Systemair ali enakovredno, oziroma boljše, tip MTV-1/010 CONTROLLER 0..10V+, nastavljen na ustrezen pretok zraka za ventilator KVK Slim 125 EC, s funkcijo vklopa ventilatorja preko senzorja gibanja s 5 minutno zakasnitvijo izklopa ventilatorja, s funkcijo izklopa delovanja ventilatorja v primeru požara, s temperaturno zaščito ventilatorja. V sklopu dobave ventilatorja.
HS 21.501</d:t>
    </d:r>
  </si>
  <si>
    <d:r xmlns:d="http://schemas.openxmlformats.org/spreadsheetml/2006/main">
      <d:rPr>
        <d:sz val="11"/>
        <d:rFont val="Arial"/>
      </d:rPr>
      <d:t xml:space="preserve">OPOMBA:
Senzor gibanja in komplet krmiljenje za vklop in izklop sistema prezračevanja, vključno z vsem pritrdilnim in montažnim materialom, za podatke:
- Komplet krmiljenje s senzorjem gibanja za vklop/izklop prezračevanja, vklop preko senzorja gibanja s 5 minutno zakasnitvijo izklopa preko enofunkcijskega releja z zakasnjenim izklopom, izklop električnega napajanja ventilatorja v primeru požara. Ni predmet dobave. Zajeto v načrtu električnih inštalacij in vključuje dobavo in montažo vključno z vsem potrebnim montažnim materialom.
US 21.201</d:t>
    </d:r>
  </si>
  <si>
    <t>PREZRAČEVANJE TEHNIČNIH PROSTOROV IN PODSTREŠJA - VS22/VS24/VS25</t>
  </si>
  <si>
    <d:r xmlns:d="http://schemas.openxmlformats.org/spreadsheetml/2006/main">
      <d:rPr>
        <d:sz val="11"/>
        <d:rFont val="Arial"/>
      </d:rPr>
      <d:t xml:space="preserve">Dobava in montaža dovodno-odvodnega ventilcijskega sistema podometne izvedbe z regeneracijo odpadne toplote, filtrom M5 na dovodu svežega zraka in na odvodu prostorskega zraka, s senzorji temperature in vlage za optimalno delovanje prezračevanja glede na notranje in zunanje klimatske pogoje, krmilnikom integriranim v ohišju naprave, s samodejnim nadzorom delovanja, s pripadajočo zunanjo fasadno rešetko, vključno z vsem pritrdilnim in montažnim materialom, za podatke:</d:t>
    </d:r>
  </si>
  <si>
    <d:r xmlns:d="http://schemas.openxmlformats.org/spreadsheetml/2006/main">
      <d:rPr>
        <d:sz val="11"/>
        <d:rFont val="Arial"/>
      </d:rPr>
      <d:t xml:space="preserve">Ventilatorski sistem kot Lunos ali enakovredno, oziroma boljše, tip Nexxt-E, teh.kar: Vmax=110 m3/h nastavljen na 110 m3/h, Pel=0.022 kW, 230 V, 50 Hz.
VS22.101
VS22.102
VS24.101
VS24.102
VS25.101</d:t>
    </d:r>
  </si>
  <si>
    <t>PREZRAČEVANJE ČAJNE KUHINJE - VS23</t>
  </si>
  <si>
    <d:r xmlns:d="http://schemas.openxmlformats.org/spreadsheetml/2006/main">
      <d:rPr>
        <d:sz val="11"/>
        <d:rFont val="Arial"/>
      </d:rPr>
      <d:t xml:space="preserve">Dobava in montaža kuhinjske nape, vključno z vsem pritrdilnim in montažnim materialom, za podatke:</d:t>
    </d:r>
  </si>
  <si>
    <d:r xmlns:d="http://schemas.openxmlformats.org/spreadsheetml/2006/main">
      <d:rPr>
        <d:sz val="11"/>
        <d:rFont val="Arial"/>
      </d:rPr>
      <d:t xml:space="preserve">Kuhinjska napa, proizvod: kot Gorenje ali enakovredno, oziroma boljše, tip WHI629EB 735480; teh.kar: B=600; G=335; H=380MM, Vmax=400 m3/h; Pel(max)=0.112 kW; 230 V; 50 Hz; 3 hitrostni ventilator, skupaj s protipovratno loputo Ø 150.
PN23.201</d:t>
    </d:r>
  </si>
  <si>
    <d:r xmlns:d="http://schemas.openxmlformats.org/spreadsheetml/2006/main">
      <d:rPr>
        <d:sz val="11"/>
        <d:rFont val="Arial"/>
      </d:rPr>
      <d:t xml:space="preserve">Deflektor kot Lindab ali enakovredno, oziroma boljši tip HN 160, Ø 160, 400 m3/h, dP=45 Pa. Izdelan iz pocinkane pločevine z zaščitno mrežo, skupaj z vsemi potrebnimi elementi za montažo na streho, s strešnim prehodnim elementom s toplotno in zvočno izolacijo debeline minimalno 50mm kot GISOLP 160/280 ali enakovredno, oziroma boljše, s toplotno izoliranim povezovalnim kanalom s sestavo stene iz sloja jeklene pločevine + 50mm steklene volne + sloja jeklene pločevine kot SRI Ø 160 ali enakovredno, oziroma boljše, vključno z vodotesno obrobo za zatesnitev prehoda skozi streho. Barva po izboru arhitekte, vključno z vsem potrebnim pritrdilnim, povezovalnim, tesnilnim in montažnim materialom.
DF 21.201</d:t>
    </d:r>
  </si>
  <si>
    <d:r xmlns:d="http://schemas.openxmlformats.org/spreadsheetml/2006/main">
      <d:rPr>
        <d:sz val="11"/>
        <d:rFont val="Arial"/>
      </d:rPr>
      <d:t xml:space="preserve">Dobava in montaža okroglih prezračevalih kanalov, vključno z oblikovnimi kosi, debeline po standardu, vključno ves spojni in tesnilni material ter pritrdilni in obešalni material:</d:t>
    </d:r>
  </si>
  <si>
    <d:r xmlns:d="http://schemas.openxmlformats.org/spreadsheetml/2006/main">
      <d:rPr>
        <d:sz val="11"/>
        <d:rFont val="Arial"/>
      </d:rPr>
      <d:t xml:space="preserve">Okrogli prezračevalni kanal; teh.kar: Ø 160x2.5 PVC</d:t>
    </d:r>
  </si>
  <si>
    <d:r xmlns:d="http://schemas.openxmlformats.org/spreadsheetml/2006/main">
      <d:rPr>
        <d:sz val="11"/>
        <d:rFont val="Arial"/>
      </d:rPr>
      <d:t xml:space="preserve">Okrogli prezračevalni kanal; teh.kar: Ø 200x2.5 PVC. Vključno s T-kosom 45° za eventuelno zbiranje kondenzata.</d:t>
    </d:r>
  </si>
  <si>
    <d:r xmlns:d="http://schemas.openxmlformats.org/spreadsheetml/2006/main">
      <d:rPr>
        <d:sz val="11"/>
        <d:rFont val="Arial"/>
      </d:rPr>
      <d:t xml:space="preserve">Dobava in montaža pregibnih okroglih kanalov, vključno z oblikovnimi kosi, debeline po standardu, vključno ves spojni in tesnilni material ter pritrdilni in obešalni material:</d:t>
    </d:r>
  </si>
  <si>
    <d:r xmlns:d="http://schemas.openxmlformats.org/spreadsheetml/2006/main">
      <d:rPr>
        <d:sz val="11"/>
        <d:rFont val="Arial"/>
      </d:rPr>
      <d:t xml:space="preserve">Pregibni okrogli kanal z zvočno in toplotno izolacijo; proizvod: kot LINDAB ali enakovredno, oziroma boljše; tip SRFW, stene sestavljene iz sloja aluminija + 25mm steklene volne + sloj aluminija. Požarni razred A1 (DIN 4102) Ø 200. Služi kot dušilec zvoka in fleksibilni priključek.</d:t>
    </d:r>
  </si>
  <si>
    <d:r xmlns:d="http://schemas.openxmlformats.org/spreadsheetml/2006/main">
      <d:rPr>
        <d:sz val="11"/>
        <d:rFont val="Arial"/>
      </d:rPr>
      <d:t xml:space="preserve">Prezračevalna rešetka iz aluminija za vgradnjo v vrata kot Lindab IMP Klima ali enakovredno, oziroma boljše, tip AT-21-500-350, teh.kar: B1=500, H1=350, Aef=0.105 m2, 400 m3/h, dP=10 Pa, 1N02 - Čajna kuhinja.
VR23.1N02/1</d:t>
    </d:r>
  </si>
  <si>
    <d:r xmlns:d="http://schemas.openxmlformats.org/spreadsheetml/2006/main">
      <d:rPr>
        <d:sz val="11"/>
        <d:rFont val="Arial"/>
      </d:rPr>
      <d:t xml:space="preserve">Dobava in montaža zbiralnika kondenzata, vključno z vsem pritrdilnim, tesnilnim in montažnim materialom, za podatke:</d:t>
    </d:r>
  </si>
  <si>
    <d:r xmlns:d="http://schemas.openxmlformats.org/spreadsheetml/2006/main">
      <d:rPr>
        <d:sz val="11"/>
        <d:rFont val="Arial"/>
      </d:rPr>
      <d:t xml:space="preserve">Zbiralnik kondenzata, Ø 150 PVC</d:t>
    </d:r>
  </si>
  <si>
    <t>SPLOŠNO - PREZRAČEVANJE</t>
  </si>
  <si>
    <d:r xmlns:d="http://schemas.openxmlformats.org/spreadsheetml/2006/main">
      <d:rPr>
        <d:sz val="11"/>
        <d:rFont val="Arial"/>
      </d:rPr>
      <d:t xml:space="preserve">Preizkus tesnosti kanalov (Leak - proof test), vključno z izdelavo pisnega poročila o uspešno opravljenem tlačnem preikusu, ki se izvede v skladu z naslednjim zahtevam:</d:t>
    </d:r>
  </si>
  <si>
    <d:r xmlns:d="http://schemas.openxmlformats.org/spreadsheetml/2006/main">
      <d:rPr>
        <d:sz val="11"/>
        <d:rFont val="Arial"/>
      </d:rPr>
      <d:t xml:space="preserve">okrogle kanale oziroma fazonske komade je treba preizkusiti z nadtlakom 1000 Pa in morajo ustrezati zahtevam po SIST EN 12237:2004:
-klasa tesnosti B, dovoljena propustnost v m3/s/m2:
-0,009xptest0,65 x10-3</d:t>
    </d:r>
  </si>
  <si>
    <d:r xmlns:d="http://schemas.openxmlformats.org/spreadsheetml/2006/main">
      <d:rPr>
        <d:sz val="11"/>
        <d:rFont val="Arial"/>
      </d:rPr>
      <d:t xml:space="preserve">Izvedba meritev pretokov, tlakov, temperatur in regulacija s predajo zapisnika, izdelanega s starni neodvisnega podjetja.</d:t>
    </d:r>
  </si>
  <si>
    <d:r xmlns:d="http://schemas.openxmlformats.org/spreadsheetml/2006/main">
      <d:rPr>
        <d:sz val="11"/>
        <d:rFont val="Arial"/>
      </d:rPr>
      <d:t xml:space="preserve">Izvedba preizkusov in meritev sistema prezračevanj po zahtevah in obsegu EN 12599:2001, s predajo zapisnika, izdelanega s strani neodvisnega podjetja.</d:t>
    </d:r>
  </si>
  <si>
    <d:r xmlns:d="http://schemas.openxmlformats.org/spreadsheetml/2006/main">
      <d:rPr>
        <d:sz val="11"/>
        <d:rFont val="Arial"/>
      </d:rPr>
      <d:t xml:space="preserve">Izvedba preizkusnega obratovanja z izdelavo poročila v obsegu:
 - delovanje sistemov prezračevanja,
 - delovanje avtomatske regulacije,
 - pregled instalacije in opreme,
 - pregled delovanja ventilatorjev, naprav in elementov regulacije.
 - Poizkusno obratovanje traja neprekinjeno 72 ur.</d:t>
    </d:r>
  </si>
  <si>
    <d:r xmlns:d="http://schemas.openxmlformats.org/spreadsheetml/2006/main">
      <d:rPr>
        <d:sz val="11"/>
        <d:rFont val="Arial"/>
      </d:rPr>
      <d:t xml:space="preserve">Označevanje kanalov.</d:t>
    </d:r>
  </si>
  <si>
    <d:r xmlns:d="http://schemas.openxmlformats.org/spreadsheetml/2006/main">
      <d:rPr>
        <d:sz val="11"/>
        <d:rFont val="Arial"/>
      </d:rPr>
      <d:t xml:space="preserve">Označevanje celotne strojno tehnološke opreme s tehnološkimi oznakami navedenimi v risbah.</d:t>
    </d:r>
  </si>
  <si>
    <d:r xmlns:d="http://schemas.openxmlformats.org/spreadsheetml/2006/main">
      <d:rPr>
        <d:sz val="11"/>
        <d:rFont val="Arial"/>
      </d:rPr>
      <d:t xml:space="preserve">Vrtanje prebojev v gradbenih konstrukcijah za prehod strojnih inštalacij.</d:t>
    </d:r>
  </si>
  <si>
    <d:r xmlns:d="http://schemas.openxmlformats.org/spreadsheetml/2006/main">
      <d:rPr>
        <d:sz val="11"/>
        <d:rFont val="Arial"/>
      </d:rPr>
      <d:t xml:space="preserve">Izvedba in tesnjenje prebojev pri prehodih med različnimi požarnimi sektorji, ustrezne požarne odpornosti skladno s standardom SIST EN 13501-2 in preizkušeni po SIST EN 1366-3.</d:t>
    </d:r>
  </si>
  <si>
    <t>VODOVOD IN KANALIZACIJA</t>
  </si>
  <si>
    <t>CEVNI RAZVODI VODOVODA</t>
  </si>
  <si>
    <d:r xmlns:d="http://schemas.openxmlformats.org/spreadsheetml/2006/main">
      <d:rPr>
        <d:sz val="11"/>
        <d:rFont val="Arial"/>
      </d:rPr>
      <d:t xml:space="preserve">Izvedba priključka cevnega razvoda PEHD OD 125, ∅125x11,4 (PE100/PN16) hladne sanitarne pitne vode v zemlji na obstoječi cevni razvod PEHD OD 125.</d:t>
    </d:r>
  </si>
  <si>
    <d:r xmlns:d="http://schemas.openxmlformats.org/spreadsheetml/2006/main">
      <d:rPr>
        <d:sz val="11"/>
        <d:rFont val="Arial"/>
      </d:rPr>
      <d:t xml:space="preserve">Izvedba odcepa cevnega razvoda PEHD OD 63, ∅63x5,8 (PE100/PN16) hladne sanitarne pitne vode za bodoči priključek za Montažni stolp, izvedba priključka v zemlji na cevni razvod PEHD OD 125, ∅125x11.4 (PE100/PN16), globina vgradnje 1,4 - 1,8 m.</d:t>
    </d:r>
  </si>
  <si>
    <d:r xmlns:d="http://schemas.openxmlformats.org/spreadsheetml/2006/main">
      <d:rPr>
        <d:sz val="11"/>
        <d:rFont val="Arial"/>
      </d:rPr>
      <d:t xml:space="preserve">Izvedba prevezave obstoječega cevnega razvoda hladne sanitarne pitne vode PEHD OD 90, ∅90x8,2 (PE100/PN16) ter priključitev na nov razvod hladne sanitarne pitne vode v zemlji PEHD OD 125, ∅125x11,4 (PE100/PN16).</d:t>
    </d:r>
  </si>
  <si>
    <d:r xmlns:d="http://schemas.openxmlformats.org/spreadsheetml/2006/main">
      <d:rPr>
        <d:sz val="11"/>
        <d:rFont val="Arial"/>
      </d:rPr>
      <d:t xml:space="preserve">Zaplombiranje in ispraznitev obstoječega starega vodovoda ∅90, ukinitev starega obstoječega vodomera ter obvestitev Mariborskega vodovoda o ukinitvi priključnega mesta.</d:t>
    </d:r>
  </si>
  <si>
    <d:r xmlns:d="http://schemas.openxmlformats.org/spreadsheetml/2006/main">
      <d:rPr>
        <d:sz val="11"/>
        <d:rFont val="Arial"/>
      </d:rPr>
      <d:t xml:space="preserve">Dobava in montaža armature za pitno sanitarno pitno vodo PN16 navojne izvedbe v ventilskem vodovodnem jašku pred objektom, komplet z dvema krogelnima ventiloma DN32, čistilnim kosom DN32, nepovratnim ventilom DN32 in krogelnim ventilom za izpust DN15 ter tesnilnim in vijačnim materialom.</d:t>
    </d:r>
  </si>
  <si>
    <d:r xmlns:d="http://schemas.openxmlformats.org/spreadsheetml/2006/main">
      <d:rPr>
        <d:sz val="11"/>
        <d:rFont val="Arial"/>
      </d:rPr>
      <d:t xml:space="preserve">Dobava in montaža filtra za sanitarno pitno vodo, kot proizvod Judo ali enakovreden, oziroma boljši, tip PROFIMAT-PLUS 1", z avtomatskim ispiranjem na podlagi kontrole zvišanja padca tlaka na filtru, dp(max)=0.5 bar, padec tlaka pri čistem filtru, dp=0.2 bar, maksimalni pretok 4.5 m3/h, el. priključkom 230V/50Hz, v skladu s standardom DIN 13443-1, skupaj s tesnilnim in montažnim materialom.</d:t>
    </d:r>
  </si>
  <si>
    <d:r xmlns:d="http://schemas.openxmlformats.org/spreadsheetml/2006/main">
      <d:rPr>
        <d:sz val="11"/>
        <d:rFont val="Arial"/>
      </d:rPr>
      <d:t xml:space="preserve">Dobava in montaža PEHD cevi primerne za sanitarno pitno vodo (OD x s = zunanji premer cevi x debelina stene cevi), material PE100, po SIST EN 12201-2:2003, ISO 4427:1996, DVGW DW-8141AS2071, tlačne stopnje PN16, skupaj z vsemi fazonskimi kosi (spojke, loki, redukcije, T kosi, prehodni kosi ...) prirobnicami, tesnilnim, elektrofuzijskim materialom za varjenje in montažnim materialom:</d:t>
    </d:r>
  </si>
  <si>
    <d:r xmlns:d="http://schemas.openxmlformats.org/spreadsheetml/2006/main">
      <d:rPr>
        <d:sz val="11"/>
        <d:rFont val="Arial"/>
      </d:rPr>
      <d:t xml:space="preserve">OD 40, ∅40x3,7</d:t>
    </d:r>
  </si>
  <si>
    <d:r xmlns:d="http://schemas.openxmlformats.org/spreadsheetml/2006/main">
      <d:rPr>
        <d:sz val="11"/>
        <d:rFont val="Arial"/>
      </d:rPr>
      <d:t xml:space="preserve">OD 63, ∅63x5,8</d:t>
    </d:r>
  </si>
  <si>
    <d:r xmlns:d="http://schemas.openxmlformats.org/spreadsheetml/2006/main">
      <d:rPr>
        <d:sz val="11"/>
        <d:rFont val="Arial"/>
      </d:rPr>
      <d:t xml:space="preserve">OD 125, ∅125x11,4</d:t>
    </d:r>
  </si>
  <si>
    <d:r xmlns:d="http://schemas.openxmlformats.org/spreadsheetml/2006/main">
      <d:rPr>
        <d:sz val="11"/>
        <d:rFont val="Arial"/>
      </d:rPr>
      <d:t xml:space="preserve">Prehodni navojni spoj OD 40 / DN 32, PN16, komplet s spojnim in tesnilnim materialom.</d:t>
    </d:r>
  </si>
  <si>
    <d:r xmlns:d="http://schemas.openxmlformats.org/spreadsheetml/2006/main">
      <d:rPr>
        <d:sz val="11"/>
        <d:rFont val="Arial"/>
      </d:rPr>
      <d:t xml:space="preserve">Dobava in montaža krogelnega zapornega ventila PN16, material PE 100 SDR 11, komplet s teleskopsko vgradno garnituro in varovalno cestno kapo s tipsko armirano betonsko podložko za cestno kapo DN 400, vključno z vsem pritrdilnim, montažnim in tesnilnim materialom:</d:t>
    </d:r>
  </si>
  <si>
    <d:r xmlns:d="http://schemas.openxmlformats.org/spreadsheetml/2006/main">
      <d:rPr>
        <d:sz val="11"/>
        <d:rFont val="Arial"/>
      </d:rPr>
      <d:t xml:space="preserve">∅ 63 (globina vgradnje 1.6 - 2.5 m)</d:t>
    </d:r>
  </si>
  <si>
    <d:r xmlns:d="http://schemas.openxmlformats.org/spreadsheetml/2006/main">
      <d:rPr>
        <d:sz val="11"/>
        <d:rFont val="Arial"/>
      </d:rPr>
      <d:t xml:space="preserve">∅ 125 (globina vgradnje 1.1 - 1.8 m)</d:t>
    </d:r>
  </si>
  <si>
    <d:r xmlns:d="http://schemas.openxmlformats.org/spreadsheetml/2006/main">
      <d:rPr>
        <d:sz val="11"/>
        <d:rFont val="Arial"/>
      </d:rPr>
      <d:t xml:space="preserve">∅ 125 (globina vgradnje 1.65 - 2.75 m)</d:t>
    </d:r>
  </si>
  <si>
    <d:r xmlns:d="http://schemas.openxmlformats.org/spreadsheetml/2006/main">
      <d:rPr>
        <d:sz val="11"/>
        <d:rFont val="Arial"/>
      </d:rPr>
      <d:t xml:space="preserve">Dobava in montaža navojnega krogelnega zapornega ventila za sanitarno pitno vodo, proizvod: kot Viega ali enakovredno, oziroma boljše, nazivnega tlaka PN16, z ročico za zapiranje, vključno z vsem pritrdilnim, montažnim in tesnilnim materialom:</d:t>
    </d:r>
  </si>
  <si>
    <d:r xmlns:d="http://schemas.openxmlformats.org/spreadsheetml/2006/main">
      <d:rPr>
        <d:sz val="11"/>
        <d:rFont val="Arial"/>
      </d:rPr>
      <d:t xml:space="preserve">DN15</d:t>
    </d:r>
  </si>
  <si>
    <d:r xmlns:d="http://schemas.openxmlformats.org/spreadsheetml/2006/main">
      <d:rPr>
        <d:sz val="11"/>
        <d:rFont val="Arial"/>
      </d:rPr>
      <d:t xml:space="preserve">DN32</d:t>
    </d:r>
  </si>
  <si>
    <d:r xmlns:d="http://schemas.openxmlformats.org/spreadsheetml/2006/main">
      <d:rPr>
        <d:sz val="11"/>
        <d:rFont val="Arial"/>
      </d:rPr>
      <d:t xml:space="preserve">Dobava in montaža nerjavne jeklene cevi za sanitarno pitno vodo, sistem na zatisk (press) po EN10088, PN16, material 1.4521 /AISI444, vključno s spojnimi in oblikovnimi kosi iz rdeče litine ali nerjavni (loki, T kosi, redukcije, ...), DVGW certifikat za uporabo v sistemih v pitne vode skladno z DIN11388 TRWI. Dobava cevi, spojnih in oblikovnih kosov mora biti od istega proizvajalca, montaža se mora izvajati z originalnim orodjem proizvajalca. Komplet z obešalnim materialom (navojne palice, konzole, sidra, ...), predizoliranimi cevnimi objemkami za hladne medije ter objemkami z gumi oblogo - ustreza proizvod VIEGA tip SANPRESS ali enakovredno:</d:t>
    </d:r>
  </si>
  <si>
    <d:r xmlns:d="http://schemas.openxmlformats.org/spreadsheetml/2006/main">
      <d:rPr>
        <d:sz val="11"/>
        <d:rFont val="Arial"/>
      </d:rPr>
      <d:t xml:space="preserve">DN 15, ø 18 x 1,0</d:t>
    </d:r>
  </si>
  <si>
    <d:r xmlns:d="http://schemas.openxmlformats.org/spreadsheetml/2006/main">
      <d:rPr>
        <d:sz val="11"/>
        <d:rFont val="Arial"/>
      </d:rPr>
      <d:t xml:space="preserve">DN 20, ø 22 x 1,2</d:t>
    </d:r>
  </si>
  <si>
    <d:r xmlns:d="http://schemas.openxmlformats.org/spreadsheetml/2006/main">
      <d:rPr>
        <d:sz val="11"/>
        <d:rFont val="Arial"/>
      </d:rPr>
      <d:t xml:space="preserve">DN 25, ø 28 x 1,2</d:t>
    </d:r>
  </si>
  <si>
    <d:r xmlns:d="http://schemas.openxmlformats.org/spreadsheetml/2006/main">
      <d:rPr>
        <d:sz val="11"/>
        <d:rFont val="Arial"/>
      </d:rPr>
      <d:t xml:space="preserve">DN 32, ø 35 x 1,5</d:t>
    </d:r>
  </si>
  <si>
    <d:r xmlns:d="http://schemas.openxmlformats.org/spreadsheetml/2006/main">
      <d:rPr>
        <d:sz val="11"/>
        <d:rFont val="Arial"/>
      </d:rPr>
      <d:t xml:space="preserve">Dobava in montaža toplotne izolacije cevovodov, armatur in opreme vgrajenih v objektu z izolacijo izdelano iz sintetičnega kavčuka z zaprto celično strukturo z STS in ETS certifikatom, vključno z lepilom. Požarna odpornost  B/BL-s3,d0 po SIST EN 13501-1.
Toplotna izolacija mora biti vgrajena s strani certificiranega izolaterja.
- proizvod kot Armaflex ali enakovreden, oziroma boljši, tip AF/Armaflex:</d:t>
    </d:r>
  </si>
  <si>
    <d:r xmlns:d="http://schemas.openxmlformats.org/spreadsheetml/2006/main">
      <d:rPr>
        <d:sz val="11"/>
        <d:rFont val="Arial"/>
      </d:rPr>
      <d:t xml:space="preserve">za jekleno cev, DN 15, ø 18 x 1,0, s = 14 mm</d:t>
    </d:r>
  </si>
  <si>
    <d:r xmlns:d="http://schemas.openxmlformats.org/spreadsheetml/2006/main">
      <d:rPr>
        <d:sz val="11"/>
        <d:rFont val="Arial"/>
      </d:rPr>
      <d:t xml:space="preserve">za jekleno cev, DN 20, ø 22 x 1,2, s = 14.5 mm</d:t>
    </d:r>
  </si>
  <si>
    <d:r xmlns:d="http://schemas.openxmlformats.org/spreadsheetml/2006/main">
      <d:rPr>
        <d:sz val="11"/>
        <d:rFont val="Arial"/>
      </d:rPr>
      <d:t xml:space="preserve">za jekleno cev, DN 25, ø 28 x 1,2, s = 15.5 mm</d:t>
    </d:r>
  </si>
  <si>
    <d:r xmlns:d="http://schemas.openxmlformats.org/spreadsheetml/2006/main">
      <d:rPr>
        <d:sz val="11"/>
        <d:rFont val="Arial"/>
      </d:rPr>
      <d:t xml:space="preserve">za jekleno cev, DN 32, ø 35 x 1,5, s = 16 mm</d:t>
    </d:r>
  </si>
  <si>
    <d:r xmlns:d="http://schemas.openxmlformats.org/spreadsheetml/2006/main">
      <d:rPr>
        <d:sz val="11"/>
        <d:rFont val="Arial"/>
      </d:rPr>
      <d:t xml:space="preserve">Izdelava ter tesnjenje cevnih prebojev pri prehodih skozi stene in medetažno konstrukcijo, z ustrezno protipožarno zaščito skladno s standardom SIST EN 13501-2, preizkušeni po SIST EN 1366-3, požarne odpornosti v skladu z zahtevam elaborata požarne varnosti:</d:t>
    </d:r>
  </si>
  <si>
    <d:r xmlns:d="http://schemas.openxmlformats.org/spreadsheetml/2006/main">
      <d:rPr>
        <d:sz val="11"/>
        <d:rFont val="Arial"/>
      </d:rPr>
      <d:t xml:space="preserve">do 0,04m2</d:t>
    </d:r>
  </si>
  <si>
    <d:r xmlns:d="http://schemas.openxmlformats.org/spreadsheetml/2006/main">
      <d:rPr>
        <d:sz val="11"/>
        <d:rFont val="Arial"/>
      </d:rPr>
      <d:t xml:space="preserve">Izvedba gradbenih del za izvedbo zunajnega razvoda hladne sanitarne pitne vode v zemlji za objekt:
- vsa potrebna geodetska dela zakoličbe vodovoda,
- posnetek vodovodne cevi, zvarov, terena nad cevjo in posnetek vseh komunalnih vodov - (el. kabli, PTT kabli, plinovod, kanalizacija...),
- zakoličba in ročni odkop ter zaščita vseh komunalnih vodov na trasi,
- izkop, zasip jarka ter humus ločiti od ostalega izkopa,
- izdelava peščene posteljice v debelini 10 cm in zasip vodovodne instalacije s peskom granulacije 0-4 mm v debelini 20 cm  nad cevjo,
- izdelava prebojev z vrtalnim strojem.
Celotno traso je potrebno vzpostaviti v prvotno stanje (prometne in utrjene površine )</d:t>
    </d:r>
  </si>
  <si>
    <d:r xmlns:d="http://schemas.openxmlformats.org/spreadsheetml/2006/main">
      <d:rPr>
        <d:sz val="11"/>
        <d:rFont val="Arial"/>
      </d:rPr>
      <d:t xml:space="preserve">OPOMBA:
- Izkop in zasip jarka za razvod zunanjega vodovoda, ločitev humusa od ostalega izkopa, izdelava peščene posteljice in zasip razvoda zunanjega vodovoda, ter vspostavitev celotne trase v prvotno stanje (prometne in utrjene površine) niso predmet strojnega načrta. Zajeto je v načrtu gradbenih del v popisu vodovod gradbena dela.
- Gradbena dela na lastni parceli izvede lastnik objekta ob predhodni zakoličbi trase in eventuelnih komunalnih vodov. Dela na javnih površinah izvede pooblašeeni izvajalec s svojim gradbenim podizvajalcem.
-Gradbena in elektroinstalaterska dela potrebna za izvedbo strojnih inst. niso zajeta v popisu materiala in del načrta strojnih inštalacij in opreme.</d:t>
    </d:r>
  </si>
  <si>
    <t>GASILSKI PRIPOMOČKI NOVA OBRATNA ZGRADBA</t>
  </si>
  <si>
    <d:r xmlns:d="http://schemas.openxmlformats.org/spreadsheetml/2006/main">
      <d:rPr>
        <d:sz val="11"/>
        <d:rFont val="Arial"/>
      </d:rPr>
      <d:t xml:space="preserve">Dobava in montaža gasilnega aparata, vključno z obešalnim in pritrdilnim materialom, za montažo na zid:</d:t>
    </d:r>
  </si>
  <si>
    <d:r xmlns:d="http://schemas.openxmlformats.org/spreadsheetml/2006/main">
      <d:rPr>
        <d:sz val="11"/>
        <d:rFont val="Arial"/>
      </d:rPr>
      <d:t xml:space="preserve">Prah ABC 9kg (12EG, 43A 183B ali 55A 233B) </d:t>
    </d:r>
  </si>
  <si>
    <d:r xmlns:d="http://schemas.openxmlformats.org/spreadsheetml/2006/main">
      <d:rPr>
        <d:sz val="11"/>
        <d:rFont val="Arial"/>
      </d:rPr>
      <d:t xml:space="preserve">CO</d:t>
    </d:r>
    <d:r xmlns:d="http://schemas.openxmlformats.org/spreadsheetml/2006/main">
      <d:rPr>
        <d:vertAlign val="subscript"/>
        <d:sz val="11"/>
        <d:color rgb="FF000000"/>
        <d:rFont val="Arial"/>
      </d:rPr>
      <d:t xml:space="preserve">2 </d:t>
    </d:r>
    <d:r xmlns:d="http://schemas.openxmlformats.org/spreadsheetml/2006/main">
      <d:rPr>
        <d:sz val="11"/>
        <d:color rgb="FF000000"/>
        <d:rFont val="Arial"/>
      </d:rPr>
      <d:t xml:space="preserve"> </d:t>
    </d:r>
    <d:r xmlns:d="http://schemas.openxmlformats.org/spreadsheetml/2006/main">
      <d:rPr>
        <d:sz val="11"/>
        <d:color rgb="FF000000"/>
        <d:rFont val="Arial"/>
      </d:rPr>
      <d:t xml:space="preserve">9kg (5EG)</d:t>
    </d:r>
  </si>
  <si>
    <t>SANITARNI ELEMENTI</t>
  </si>
  <si>
    <d:r xmlns:d="http://schemas.openxmlformats.org/spreadsheetml/2006/main">
      <d:rPr>
        <d:sz val="11"/>
        <d:rFont val="Arial"/>
      </d:rPr>
      <d:t xml:space="preserve"> Dobava in montaža elementov kuhinjskega korita, sestoječih iz::
- kuhinjskega korita, proizvod: kot Blanco Etagon 500-U, art. 525887 ali enakovredno, oziroma boljše,
 - iztočne mešalne baterije, priključitev tople in hladne sanitarne pitne vode, tlačne izvedbe za priključitev na tlačni bojler za pripravo tople sanitarne vode, proizvod: kot Hansgrohe Talis M54, art. 72827670 ali enakovredno, oziroma boljše,
- dveh kotnih reg. ventilov DN15/10 in povezovalnih cevi,
- iztočnega odlivno - prelivnega ventila in pripadajočega sifona Ø32/Ø50, ustreznih za kuhinjsko korito,
- kompletno z vsem pritrdilnim, montažnim, tesnilnim materialom in nosilno konstrukcijo za montažo na AB steno.</d:t>
    </d:r>
  </si>
  <si>
    <d:r xmlns:d="http://schemas.openxmlformats.org/spreadsheetml/2006/main">
      <d:rPr>
        <d:sz val="11"/>
        <d:rFont val="Arial"/>
      </d:rPr>
      <d:t xml:space="preserve"> Dobava in montaža kompletnega umivalnika s prelivom, sestoječega iz:
- umivalnika izdelanega iz sanitarne keramike, proizvod: Villeroy &amp; Boch Memento 2.0, dim. 60/42 cm,  art. 4A0761 ali enakovredno oz. boljše,
 - iztočne mešalne baterije, priključitev tople in hladne sanitarne pitne vode, tlačne izvedbe za priključitev na tlačni bojler za pripravo tople sanitarne vode, proizvod: kot Hansgrohe Vernis Blend, art. 71582670 ali enakovredno, oziroma boljše,
- dveh kotnih reg. ventilov DN15/10 in povezovalnih cevi,
- sifona DN32 s kromiranim ohišjem,
- kompletno z vsem pritrdilnim, montažnim, tesnilnim materialom in nosilno konstrukcijo za montažo na AB steno.</d:t>
    </d:r>
  </si>
  <si>
    <d:r xmlns:d="http://schemas.openxmlformats.org/spreadsheetml/2006/main">
      <d:rPr>
        <d:sz val="11"/>
        <d:rFont val="Arial"/>
      </d:rPr>
      <d:t xml:space="preserve"> Dobava in montaža kompletnega stranišča, sestoječega iz:
- straniščne školjke iz sanitarne keramike in sedežne deske za straniščno školjko proizvod: kot Villeroy &amp; Boch Villeroy Subway 3.0 z desko 8M42S1, art. 4670T0T2 ali enakovredno, oziroma boljše,
 - suhomontažnega vgradnega elementa za stensko straniščno školjko s kotličkom z aktiviranjem spredaj, z elektronsko WC aktivirno tipko z dvojnim aktiviranjem za splakovanje kot Geberit Sigma 10 ali enakovredno oziroma boljše, s funkcijo, ki preprečuje stagnacijo vode z nastavljivim intervalom samodejnega splakovanja po 1h, 12h, 24h, 72h ali 168h (nastavljeno na 24h količina cca. 7 litrov), kompletno z eletkronskim priključnim setom za priključitev na električno omrežje za vgradnjo v montažno steno,
- kotnega reg. ventila DN15/10 in povezovalnih cevi,
- kompletno z vsem pritrdilnim, montažnim, tesnilnim materialom in nosilno konstrukcijo za montažo na steno.</d:t>
    </d:r>
  </si>
  <si>
    <d:r xmlns:d="http://schemas.openxmlformats.org/spreadsheetml/2006/main">
      <d:rPr>
        <d:sz val="11"/>
        <d:rFont val="Arial"/>
      </d:rPr>
      <d:t xml:space="preserve"> Dobava in montaža kompletnega pisoarja, sestoječega iz:
- pisoarne školjke iz sanitarne keramike stenske izvedbe z desko in elektronskim senzorjem za splakovanje, proizvod: kot Villeroy &amp; Boch Subway , art. 751301R1 ali enakovredno, oziroma boljše,
- nadometne senzorske tipke za pisoar, proizvod: kot TECEplanus ali enakovredno, oziroma boljše, kompletno z baterijskim napajanjem, elektronsko napravo za proženje izpiranja pisoarja, vključno s fotocelico, magnetnim ventilom in pripadajočo komandno omarico,
- zapornega krogelnega ventila DN15, rozet, kromiranih povezovalnih cevk in kromiranih rozet,
- montažnega seta "S" sifona z zidno rozeto,
- kompletno z vsem pritrdilnim, montažnim, tesnilnim materialom in nosilno konstrukcijo za montažo na steno.</d:t>
    </d:r>
  </si>
  <si>
    <d:r xmlns:d="http://schemas.openxmlformats.org/spreadsheetml/2006/main">
      <d:rPr>
        <d:sz val="11"/>
        <d:rFont val="Arial"/>
      </d:rPr>
      <d:t xml:space="preserve">Dobava in montaža milnika:
- proizvod: kot Tork Mini, art. 561008 ali enakovredno, oziroma boljše,- kompletno z vsem pritrdilnim in montažnim materialom.</d:t>
    </d:r>
  </si>
  <si>
    <d:r xmlns:d="http://schemas.openxmlformats.org/spreadsheetml/2006/main">
      <d:rPr>
        <d:sz val="11"/>
        <d:rFont val="Arial"/>
      </d:rPr>
      <d:t xml:space="preserve">Dobava in montaža podajalnika toalet papirja:
- proizvod: kot Tork SmartOne® Mini, art. 681008 ali enakovredno, oziroma boljše,
- kompletno z vsem pritrdilnim in montažnim materialom.</d:t>
    </d:r>
  </si>
  <si>
    <d:r xmlns:d="http://schemas.openxmlformats.org/spreadsheetml/2006/main">
      <d:rPr>
        <d:sz val="11"/>
        <d:rFont val="Arial"/>
      </d:rPr>
      <d:t xml:space="preserve">Dobava in montaža podajalnika papirnih brisač:
- proizvod: kot Tork Xpress® Multifold Mini, art. 552108 ali enakovredno, oziroma boljše,
- kompletno z vsem pritrdilnim in montažnim materialom.</d:t>
    </d:r>
  </si>
  <si>
    <d:r xmlns:d="http://schemas.openxmlformats.org/spreadsheetml/2006/main">
      <d:rPr>
        <d:sz val="11"/>
        <d:rFont val="Arial"/>
      </d:rPr>
      <d:t xml:space="preserve">Dobava in montaža koša za papirnate brisače:
- proizvod: kot Tork Elevation 5l, art. 564008 ali enakovredno, oziroma boljše.
- kompletno z vsem pritrdilnim in montažnim materialom.</d:t>
    </d:r>
  </si>
  <si>
    <d:r xmlns:d="http://schemas.openxmlformats.org/spreadsheetml/2006/main">
      <d:rPr>
        <d:sz val="11"/>
        <d:rFont val="Arial"/>
      </d:rPr>
      <d:t xml:space="preserve">Dobava in montaža koša za smeti:
- proizvod: kot Tork Elevation 50l, art. 563008 ali enakovredno, oziroma boljše.
- kompletno z vsem pritrdilnim in montažnim materialom.</d:t>
    </d:r>
  </si>
  <si>
    <d:r xmlns:d="http://schemas.openxmlformats.org/spreadsheetml/2006/main">
      <d:rPr>
        <d:sz val="11"/>
        <d:rFont val="Arial"/>
      </d:rPr>
      <d:t xml:space="preserve">Dobava in montaža straniščne metlice:
- straniščna metlica kot Mediclinics art. ES1002B ali enakovredno, oziroma boljše.
- kompletno z vsem pritrdilnim in montažnim materialom.</d:t>
    </d:r>
  </si>
  <si>
    <t>FEKALNA VERTIKALNA KANALIZACIJA</t>
  </si>
  <si>
    <d:r xmlns:d="http://schemas.openxmlformats.org/spreadsheetml/2006/main">
      <d:rPr>
        <d:sz val="11"/>
        <d:rFont val="Arial"/>
      </d:rPr>
      <d:t xml:space="preserve">Dobava in montaža kanalizacijskih cevi izdelanih iz PE, na obojke zatesnjene z gumiastimi tesnili (obročki, manjšete), vključno z mazalnim sredstvom, s fazonskimi kosi, komplet s konzolnim obešalnim in pritrdilnim materialom za obešanje cevnega razvoda, za podatke:</d:t>
    </d:r>
  </si>
  <si>
    <d:r xmlns:d="http://schemas.openxmlformats.org/spreadsheetml/2006/main">
      <d:rPr>
        <d:sz val="11"/>
        <d:rFont val="Arial"/>
      </d:rPr>
      <d:t xml:space="preserve">Ø110</d:t>
    </d:r>
  </si>
  <si>
    <d:r xmlns:d="http://schemas.openxmlformats.org/spreadsheetml/2006/main">
      <d:rPr>
        <d:sz val="11"/>
        <d:rFont val="Arial"/>
      </d:rPr>
      <d:t xml:space="preserve">Ø50</d:t>
    </d:r>
  </si>
  <si>
    <d:r xmlns:d="http://schemas.openxmlformats.org/spreadsheetml/2006/main">
      <d:rPr>
        <d:sz val="11"/>
        <d:rFont val="Arial"/>
      </d:rPr>
      <d:t xml:space="preserve">Ø63</d:t>
    </d:r>
  </si>
  <si>
    <d:r xmlns:d="http://schemas.openxmlformats.org/spreadsheetml/2006/main">
      <d:rPr>
        <d:sz val="11"/>
        <d:rFont val="Arial"/>
      </d:rPr>
      <d:t xml:space="preserve">Dobava in montaža ventilacijske kapa za kanalizacijo, izdelane iz trdega PVC-ja, vključno s tesnilnim materialom, naslednjih dimmenzij:</d:t>
    </d:r>
  </si>
  <si>
    <d:r xmlns:d="http://schemas.openxmlformats.org/spreadsheetml/2006/main">
      <d:rPr>
        <d:sz val="11"/>
        <d:rFont val="Arial"/>
      </d:rPr>
      <d:t xml:space="preserve">Izdelava utorov v stenah za ravod cevovodov.</d:t>
    </d:r>
  </si>
  <si>
    <t>ODVOD KONDENZATA OD ENOT SPLIT SISTEMOV</t>
  </si>
  <si>
    <d:r xmlns:d="http://schemas.openxmlformats.org/spreadsheetml/2006/main">
      <d:rPr>
        <d:sz val="11"/>
        <d:rFont val="Arial"/>
      </d:rPr>
      <d:t xml:space="preserve">Ø32</d:t>
    </d:r>
  </si>
  <si>
    <d:r xmlns:d="http://schemas.openxmlformats.org/spreadsheetml/2006/main">
      <d:rPr>
        <d:sz val="11"/>
        <d:rFont val="Arial"/>
      </d:rPr>
      <d:t xml:space="preserve">Ø40</d:t>
    </d:r>
  </si>
  <si>
    <d:r xmlns:d="http://schemas.openxmlformats.org/spreadsheetml/2006/main">
      <d:rPr>
        <d:sz val="11"/>
        <d:rFont val="Arial"/>
      </d:rPr>
      <d:t xml:space="preserve">Dobava in montaža  bakrenih cevi za odvod kondenzata skladno s standardom EN 1057, vključno fazonskimi kosi, s tesnilnim in pritrdilnim materialom, komplet s konzolnim obešalnim in pritrdilnim materialom za obešanje cevnega razvoda, za podatke:za podatke:</d:t>
    </d:r>
  </si>
  <si>
    <d:r xmlns:d="http://schemas.openxmlformats.org/spreadsheetml/2006/main">
      <d:rPr>
        <d:sz val="11"/>
        <d:rFont val="Arial"/>
      </d:rPr>
      <d:t xml:space="preserve">Cu Ø28x1</d:t>
    </d:r>
  </si>
  <si>
    <d:r xmlns:d="http://schemas.openxmlformats.org/spreadsheetml/2006/main">
      <d:rPr>
        <d:sz val="11"/>
        <d:rFont val="Arial"/>
      </d:rPr>
      <d:t xml:space="preserve">Cu Ø35x1</d:t>
    </d:r>
  </si>
  <si>
    <d:r xmlns:d="http://schemas.openxmlformats.org/spreadsheetml/2006/main">
      <d:rPr>
        <d:sz val="11"/>
        <d:rFont val="Arial"/>
      </d:rPr>
      <d:t xml:space="preserve">Cu Ø42x1.5</d:t>
    </d:r>
  </si>
  <si>
    <d:r xmlns:d="http://schemas.openxmlformats.org/spreadsheetml/2006/main">
      <d:rPr>
        <d:sz val="11"/>
        <d:rFont val="Arial"/>
      </d:rPr>
      <d:t xml:space="preserve">Cu Ø54x1.5</d:t>
    </d:r>
  </si>
  <si>
    <d:r xmlns:d="http://schemas.openxmlformats.org/spreadsheetml/2006/main">
      <d:rPr>
        <d:sz val="11"/>
        <d:rFont val="Arial"/>
      </d:rPr>
      <d:t xml:space="preserve">Dobava in montaža toplotne izolacije cevi za odvod kondenzata z izolacijo izdelano iz sintetičnega kavčuka z zaprto celično strukturo z STS in ETS certifikatom, vključno z lepilom. Požarna odpornost B/BL-s3,d0 po DIN 4102, oziroma po SIST EN 13501-1.
Toplotna izolacija mora biti vgrajena s strani certificiranega izolaterja:</d:t>
    </d:r>
  </si>
  <si>
    <d:r xmlns:d="http://schemas.openxmlformats.org/spreadsheetml/2006/main">
      <d:rPr>
        <d:sz val="11"/>
        <d:rFont val="Arial"/>
      </d:rPr>
      <d:t xml:space="preserve">kot proizvod Armaflex ali enakovreden, oziroma boljši, tip AF/Armaflex za cevi Cu Ø28x1, s = 12.5 mm</d:t>
    </d:r>
  </si>
  <si>
    <d:r xmlns:d="http://schemas.openxmlformats.org/spreadsheetml/2006/main">
      <d:rPr>
        <d:sz val="11"/>
        <d:rFont val="Arial"/>
      </d:rPr>
      <d:t xml:space="preserve">kot proizvod Armaflex ali enakovreden, oziroma boljši, tip AF/Armaflex za cevi Cu Ø35x1, s = 13 mm</d:t>
    </d:r>
  </si>
  <si>
    <d:r xmlns:d="http://schemas.openxmlformats.org/spreadsheetml/2006/main">
      <d:rPr>
        <d:sz val="11"/>
        <d:rFont val="Arial"/>
      </d:rPr>
      <d:t xml:space="preserve">kot proizvod Armaflex ali enakovreden, oziroma boljši, tip AF/Armaflex za cevi Cu Ø42x1.5, s = 13.5 mm</d:t>
    </d:r>
  </si>
  <si>
    <d:r xmlns:d="http://schemas.openxmlformats.org/spreadsheetml/2006/main">
      <d:rPr>
        <d:sz val="11"/>
        <d:rFont val="Arial"/>
      </d:rPr>
      <d:t xml:space="preserve">kot proizvod Armaflex ali enakovreden, oziroma boljši, tip AF/Armaflex za cevi Cu Ø54x1.5, s = 13.5 mm</d:t>
    </d:r>
  </si>
  <si>
    <d:r xmlns:d="http://schemas.openxmlformats.org/spreadsheetml/2006/main">
      <d:rPr>
        <d:sz val="11"/>
        <d:rFont val="Arial"/>
      </d:rPr>
      <d:t xml:space="preserve">Toplotna izolacija opreme kondenzata s parozapornimi ploščami, debeline s = 16 mm, +lepilo. Toplotna izolacija mora biti vgrajena s strani certificiranega izolaterja. Toplotna prevodnost manja ali enaka 0,033W/mK pri srednji temperaturi 0 °C, koeficient upora difuziji vodene pare večji ali enak 10000 testirao v skladu z EN 13469 za cevi in EN 12086 za plošče, požarna klasifikacija B/BL-s3,d0 po DIN 4102, oziroma po SIST EN 13501-1.
Proizvod kot Armacell ali enakovreden, oziroma boljši, tip: Armaflex AF</d:t>
    </d:r>
  </si>
  <si>
    <d:r xmlns:d="http://schemas.openxmlformats.org/spreadsheetml/2006/main">
      <d:rPr>
        <d:sz val="11"/>
        <d:rFont val="Arial"/>
      </d:rPr>
      <d:t xml:space="preserve">Dobava in montaža zaščitnih kanalov iz trdega PVC materiala odpornega na mehanske poškodbe in UV sevanje namenjenih montaži in zaščiti notranjih in zunanjih razvodov cevi kondenzata, vključno z vsemi fazonskimi kosi, montažnim, podpornim in pritrdilnim materialom, za podatke:</d:t>
    </d:r>
  </si>
  <si>
    <d:r xmlns:d="http://schemas.openxmlformats.org/spreadsheetml/2006/main">
      <d:rPr>
        <d:sz val="11"/>
        <d:rFont val="Arial"/>
      </d:rPr>
      <d:t xml:space="preserve">Dobava in montaža kondenčnega sifona DN40 z vodoravnim priključkom 5/4", z vodno (60 mm) in mehansko smradno zaporo ter čistilnim vložkom, vključno z vsem pritrdilnim in montažnim materialom, za podatke:</d:t>
    </d:r>
  </si>
  <si>
    <d:r xmlns:d="http://schemas.openxmlformats.org/spreadsheetml/2006/main">
      <d:rPr>
        <d:sz val="11"/>
        <d:rFont val="Arial"/>
      </d:rPr>
      <d:t xml:space="preserve">Kondenčni sifon z vodno in mehansko smradno zaporo, proizvod: kot Hutterer &amp; Lechner ali enakovreden, oziroma boljši; tip HL136N</d:t>
    </d:r>
  </si>
  <si>
    <d:r xmlns:d="http://schemas.openxmlformats.org/spreadsheetml/2006/main">
      <d:rPr>
        <d:sz val="11"/>
        <d:rFont val="Arial"/>
      </d:rPr>
      <d:t xml:space="preserve">Izdelava in tesnenje cevnih prebojev skozi gradbene konstrukcije, z ustrezno protipožarno zaščito skladno s standardom SIST EN 13501-2, preizkušeni po SIST EN 1366-3, požarne odpornosti v skladu z zahtevam elaborata požarne varnosti:</d:t>
    </d:r>
  </si>
  <si>
    <t>ODVOD KONDENZATA OD ENOT SPLIT SISTEMOV RELEJNIH HIŠIC</t>
  </si>
  <si>
    <d:r xmlns:d="http://schemas.openxmlformats.org/spreadsheetml/2006/main">
      <d:rPr>
        <d:sz val="11"/>
        <d:rFont val="Arial"/>
      </d:rPr>
      <d:t xml:space="preserve">Dobava in montaža  bakrenih cevi za odvod kondenzata, vključno z fazonskimi kosi, s tesnilnim in pritrdilnim materialom, komplet s konzolnim, obešalnim in pritrdilnim materialom za obešanje cevnega razvoda, za podatke:</d:t>
    </d:r>
  </si>
  <si>
    <d:r xmlns:d="http://schemas.openxmlformats.org/spreadsheetml/2006/main">
      <d:rPr>
        <d:sz val="11"/>
        <d:rFont val="Arial"/>
      </d:rPr>
      <d:t xml:space="preserve">Dobava in montaža zaščitnih kanalov/cevi iz togega PVC/PE/Alu, Alu zlitine, kovine.. materiala odpornega na mehanske poškodbe in UV sevanje namenjenih montaži in zaščiti razvodov cevi kondenzata na prostem in /ali v zemlji, v sivi barvi oz. v barvi kleparskih detajlov na fasadi, vključno z vsemi fazonskimi kosi, montažnim, podpornim in pritrdilnim materialom:</d:t>
    </d:r>
  </si>
  <si>
    <d:r xmlns:d="http://schemas.openxmlformats.org/spreadsheetml/2006/main">
      <d:rPr>
        <d:sz val="11"/>
        <d:rFont val="Arial"/>
      </d:rPr>
      <d:t xml:space="preserve">- dimenzije 80x80 ali okrogel - usterzne velikosti glede na Ø cevi, ki jih ščiti, zapolnjen z dodatno topolotno izolacijo; proizvajalec: Armacell oz. podobno</d:t>
    </d:r>
  </si>
  <si>
    <d:r xmlns:d="http://schemas.openxmlformats.org/spreadsheetml/2006/main">
      <d:rPr>
        <d:sz val="11"/>
        <d:rFont val="Arial"/>
      </d:rPr>
      <d:t xml:space="preserve">Izdelava različnih  prebojev, utorov, odprtin in ostala dela v zvezi z instalacijo odvoda kondezata ter tesnenje prebojev, odprtin z ustrezno atestirano sistemsko maso/kitom/izolacijo... skozi gradbene konstrukcije. Priklop na obstoječo vertikalno odtočno cev padavisnke strešne vode v bližini zunanje enote.
Dodatna topl. zolacija za cevi v zaščitnih ceveh/kanalih zunaj objekta.  
Po končani izvedbi morajo biti vse pritrditve in preboji obdelani skladno z arhitekturno izvedbo posameznega elementa v katerem so izvedeni. Vgradnja revizijskih pokrovov/manšet pri vseh vstopih cevnih razvodov v stene/fasado ter za označitev poteka/lokacije razvodov pod fasado. Predhodna uskladitev obdelave in zaključkov z gradbenim izvajalcem ter potrditev nadzora in investitorja.</d:t>
    </d:r>
  </si>
  <si>
    <d:r xmlns:d="http://schemas.openxmlformats.org/spreadsheetml/2006/main">
      <d:rPr>
        <d:sz val="11"/>
        <d:rFont val="Arial"/>
      </d:rPr>
      <d:t xml:space="preserve">OPOMBA:
Zunanji del razvoda kondenzata mora biti zaščiten proti zmrzovanju z električnimi grelnimi kabli s termostatom nastavljenim na +5°C.</d:t>
    </d:r>
  </si>
  <si>
    <t>PRIPRAVA TOPLE SANITARNE VODE</t>
  </si>
  <si>
    <d:r xmlns:d="http://schemas.openxmlformats.org/spreadsheetml/2006/main">
      <d:rPr>
        <d:sz val="11"/>
        <d:rFont val="Arial"/>
      </d:rPr>
      <d:t xml:space="preserve">Dobava in montaža električnega bojlerja za pripravo tople sanitarne vode, vključno z vsem pritrdilnim in montažnim materialom, za podatke:</d:t>
    </d:r>
  </si>
  <si>
    <d:r xmlns:d="http://schemas.openxmlformats.org/spreadsheetml/2006/main">
      <d:rPr>
        <d:sz val="11"/>
        <d:rFont val="Arial"/>
      </d:rPr>
      <d:t xml:space="preserve">Električni bojler za pripravo tople sanitarne vode 75/15°C, proizvod: kot Gorenje ali enakovredno, oziroma boljše, tip GT 5 U. Vsebine 5 l, tlačne podumivalniške izvedbe, z ustreznim varnostnim ventilom, nepovratnim ventilom, preizkusnim ventilom, redukcijskim ventilom tlaka (v primeru, da je tlak v vodovodnem omrežju višji od 0.5MPa), zapornimi ventili, preizkusnim nastavkom,  z vgrajenim električnim grelnikom moči 2 kW/230V, za ogrevanje sanitarne tople vode do 75°C. Nazivni tlak 6bar.
Kontrola in upravljanje lokalno pri napravi.
EG31.01
EG32.01</d:t>
    </d:r>
  </si>
  <si>
    <d:r xmlns:d="http://schemas.openxmlformats.org/spreadsheetml/2006/main">
      <d:rPr>
        <d:sz val="11"/>
        <d:rFont val="Arial"/>
      </d:rPr>
      <d:t xml:space="preserve">Dobava in montaža lijaka s sifonom namenjenega odtoku vode iz varnostnega ventila pri električnim bojlerju za pripravo sanitarne tople vode, vključno z vsem pritrdilnim in montažnim materialom, za podatke:</d:t>
    </d:r>
  </si>
  <si>
    <d:r xmlns:d="http://schemas.openxmlformats.org/spreadsheetml/2006/main">
      <d:rPr>
        <d:sz val="11"/>
        <d:rFont val="Arial"/>
      </d:rPr>
      <d:t xml:space="preserve">Lijak s sifonom z mehansko in vodno (60 mm) smradno zaporo s priključkom na odtok kot Hutterer &amp; Lechner ali enakovredno, oziroma boljše tip HL21.
LSZ31.01</d:t>
    </d:r>
  </si>
  <si>
    <d:r xmlns:d="http://schemas.openxmlformats.org/spreadsheetml/2006/main">
      <d:rPr>
        <d:sz val="11"/>
        <d:rFont val="Arial"/>
      </d:rPr>
      <d:t xml:space="preserve">Dobava in montaža podometnega sifona namenjenega priključitvi lijaka LSZ31.01, vključno z vsem pritrdilnim in montažnim materialom, za podatke:</d:t>
    </d:r>
  </si>
  <si>
    <d:r xmlns:d="http://schemas.openxmlformats.org/spreadsheetml/2006/main">
      <d:rPr>
        <d:sz val="11"/>
        <d:rFont val="Arial"/>
      </d:rPr>
      <d:t xml:space="preserve">Podometni sifon z vgradnim podometim ohišjem s priključkom na odtok kot Hutterer &amp; Lechner ali enakovredno, oziroma boljše tip HL4000.0./HL4000.3
PS31.01
PS32.01</d:t>
    </d:r>
  </si>
  <si>
    <t>SPLOŠNO - VODOVOD IN KANALIZACIJA</t>
  </si>
  <si>
    <d:r xmlns:d="http://schemas.openxmlformats.org/spreadsheetml/2006/main">
      <d:rPr>
        <d:sz val="11"/>
        <d:rFont val="Arial"/>
      </d:rPr>
      <d:t xml:space="preserve">Izvedba meritev pretokov, tlakov, temperatur medijev in balansiranje sistemov, s predajo zapisnika, izdelanega s starni neodvisnega podjetja.</d:t>
    </d:r>
  </si>
  <si>
    <d:r xmlns:d="http://schemas.openxmlformats.org/spreadsheetml/2006/main">
      <d:rPr>
        <d:sz val="11"/>
        <d:rFont val="Arial"/>
      </d:rPr>
      <d:t xml:space="preserve">Praznjenje, izpiranje, hiperkloniranje, dezinfekcija cevovodov sanitarne vode, regulacija armatur, polnjenje sistemov z mediji, odzračevanje sistemov.</d:t>
    </d:r>
  </si>
  <si>
    <d:r xmlns:d="http://schemas.openxmlformats.org/spreadsheetml/2006/main">
      <d:rPr>
        <d:sz val="11"/>
        <d:rFont val="Arial"/>
      </d:rPr>
      <d:t xml:space="preserve">Izpiranje sistema odvoda kondenzata s hladno pitno vodo.</d:t>
    </d:r>
  </si>
  <si>
    <d:r xmlns:d="http://schemas.openxmlformats.org/spreadsheetml/2006/main">
      <d:rPr>
        <d:sz val="11"/>
        <d:rFont val="Arial"/>
      </d:rPr>
      <d:t xml:space="preserve">Izvedba tlačnega preizkusa sistema zunanjih vodovodnih instalacij v skladu s standardom SIST EN 805 vključno z izdelavo pisnega poročila o uspešno opravljenem tlačnem preikusu.</d:t>
    </d:r>
  </si>
  <si>
    <d:r xmlns:d="http://schemas.openxmlformats.org/spreadsheetml/2006/main">
      <d:rPr>
        <d:sz val="11"/>
        <d:rFont val="Arial"/>
      </d:rPr>
      <d:t xml:space="preserve">Izvedba tlačnega preizkusa sistema notranjih vodovodnih instalacij v skladu s standardom SIST EN 806 vključno z izdelavo pisnega poročila o uspešno opravljenem tlačnem preikusu.</d:t>
    </d:r>
  </si>
  <si>
    <d:r xmlns:d="http://schemas.openxmlformats.org/spreadsheetml/2006/main">
      <d:rPr>
        <d:sz val="11"/>
        <d:rFont val="Arial"/>
      </d:rPr>
      <d:t xml:space="preserve">Izvedba tlačnega preizkusa trdnosti in tesnjenja sistema fekalne kanalizacije s hladno vodo, preizkusni tlak je hidrostatični tlak od 0,5 bar (5mVs), vključno s potrebnim materialom (čepi in drsne objemke), ter izdelavo pisnega poročila o uspešno opravljenem tlačnem preizkusu.</d:t>
    </d:r>
  </si>
  <si>
    <d:r xmlns:d="http://schemas.openxmlformats.org/spreadsheetml/2006/main">
      <d:rPr>
        <d:sz val="11"/>
        <d:rFont val="Arial"/>
      </d:rPr>
      <d:t xml:space="preserve">Izvedba tlačnega preizkusa trdnosti in tesnjenja sistema odvoda kondenzata s hladno vodo, preizkusni tlak je hidrostatični tlak od 0,3 bar (3mVs), vključno s potrebnim materialom za izvedbo tlačnega preizkusa, ter izdelavo pisnega poročila o uspešno opravljenem tlačnem preizkusu.</d:t>
    </d:r>
  </si>
  <si>
    <d:r xmlns:d="http://schemas.openxmlformats.org/spreadsheetml/2006/main">
      <d:rPr>
        <d:sz val="11"/>
        <d:rFont val="Arial"/>
      </d:rPr>
      <d:t xml:space="preserve">Izvedba preizkusnega obratovanja z izdelavo poročila v obsegu:
 - pregled instalacije in opreme,
 - priključitve, zagon, meritve, nastavitve delovanja sistema in opreme ter preizkusno obratovanja opreme, sistemov in regulacije, s poročili,
 - pregled zapisnikov o uspešno opravljeni dezinfekciji vodovoda, o uspešno opravljenih tlačnih preizkusih,
 - vzorčenje vode in analiza za doseganje predpisanih parametrov,
 - poizkusno obratovanje traja neprekinjeno 72 ur.</d:t>
    </d:r>
  </si>
  <si>
    <t>Rekapitulacija</t>
  </si>
  <si>
    <t>Specifikacije</t>
  </si>
  <si>
    <t>Znesek</t>
  </si>
  <si>
    <t>SANACIJA RELEJNIH HIŠIC 400 KV</t>
  </si>
  <si>
    <t>SANACIJA RELEJNIH HIŠIC 110 KV</t>
  </si>
  <si>
    <t>ELEKTRIČNI RAZDELILNIKI</t>
  </si>
  <si>
    <t>KABLI, INŠTALACIJSKE CEVI IN KABELSKE POLICE</t>
  </si>
  <si>
    <t>RAZSVETLJAVA</t>
  </si>
  <si>
    <t>MALA MOČ IN UNIVERZALNO OŽIČENJE</t>
  </si>
  <si>
    <t>OZEMLJITVE IN STRELOVODNA ZAŠČITA</t>
  </si>
  <si>
    <t>SISTEM AVTOMATSKEGA JAVLJANJA POŽARA</t>
  </si>
  <si>
    <t>SISTEM VIDEO NADZORA</t>
  </si>
  <si>
    <t>SISTEM KONTROLE PRISTOPA</t>
  </si>
  <si>
    <t>SISTEM JAVLJANJE VLOMA</t>
  </si>
  <si>
    <t>OSTALI STROŠKI</t>
  </si>
  <si>
    <t>Skupna vrednost specificirane opreme in storitev:</t>
  </si>
  <si>
    <t>Nepredvidena dela 5,00 %</t>
  </si>
  <si>
    <t>Skupna vrednost ponudbe:</t>
  </si>
</sst>
</file>

<file path=xl/styles.xml><?xml version="1.0" encoding="utf-8"?>
<styleSheet xmlns="http://schemas.openxmlformats.org/spreadsheetml/2006/main">
  <numFmts count="0"/>
  <fonts count="3">
    <font>
      <sz val="11"/>
      <name val="Calibri"/>
    </font>
    <font>
      <sz val="11"/>
      <name val="Arial"/>
    </font>
    <font>
      <b/>
      <sz val="11"/>
      <name val="Arial"/>
    </font>
  </fonts>
  <fills count="5">
    <fill>
      <patternFill patternType="none"/>
    </fill>
    <fill>
      <patternFill patternType="gray125"/>
    </fill>
    <fill>
      <patternFill patternType="solid">
        <fgColor rgb="FFDCE6F1" tint="0"/>
      </patternFill>
    </fill>
    <fill>
      <patternFill patternType="solid">
        <fgColor rgb="FFFFFF00" tint="0"/>
      </patternFill>
    </fill>
    <fill>
      <patternFill patternType="solid">
        <fgColor rgb="FFFFFF" tint="0"/>
      </patternFill>
    </fill>
  </fills>
  <borders count="5">
    <border>
      <left/>
      <right/>
      <top/>
      <bottom/>
      <diagonal/>
    </border>
    <border>
      <left/>
      <right style="thin"/>
      <top style="thin"/>
      <bottom style="thin"/>
      <diagonal/>
    </border>
    <border>
      <left style="thin"/>
      <right style="thin"/>
      <top style="thin"/>
      <bottom style="thin"/>
      <diagonal/>
    </border>
    <border>
      <left/>
      <right/>
      <top style="thin"/>
      <bottom style="thin"/>
      <diagonal/>
    </border>
    <border>
      <left style="thin"/>
      <right/>
      <top style="thin"/>
      <bottom style="thin"/>
      <diagonal/>
    </border>
  </borders>
  <cellStyleXfs count="1">
    <xf numFmtId="0" fontId="0"/>
  </cellStyleXfs>
  <cellXfs count="1">
    <xf numFmtId="0" applyNumberFormat="1" fontId="0" applyFont="1" xfId="0" applyProtection="1"/>
    <xf numFmtId="0" applyNumberFormat="1" fontId="1" applyFont="1" fillId="2" applyFill="1" xfId="0" applyProtection="1"/>
    <xf numFmtId="0" applyNumberFormat="1" fontId="1" applyFont="1" fillId="2" applyFill="1" xfId="0" applyProtection="1" applyAlignment="1">
      <alignment vertical="center"/>
    </xf>
    <xf numFmtId="49" applyNumberFormat="1" fontId="2" applyFont="1" fillId="3" applyFill="1" borderId="1" applyBorder="1" xfId="0" applyProtection="1" applyAlignment="1">
      <alignment horizontal="center" vertical="center"/>
    </xf>
    <xf numFmtId="49" applyNumberFormat="1" fontId="2" applyFont="1" fillId="3" applyFill="1" borderId="1" applyBorder="1" xfId="0" applyProtection="1" applyAlignment="1">
      <alignment horizontal="center" vertical="center" wrapText="1"/>
    </xf>
    <xf numFmtId="49" applyNumberFormat="1" fontId="2" applyFont="1" fillId="3" applyFill="1" borderId="2" applyBorder="1" xfId="0" applyProtection="1" applyAlignment="1">
      <alignment horizontal="center" vertical="center"/>
    </xf>
    <xf numFmtId="4" applyNumberFormat="1" fontId="1" applyFont="1" fillId="2" applyFill="1" xfId="0" applyProtection="1" applyAlignment="1">
      <alignment horizontal="right" vertical="center"/>
    </xf>
    <xf numFmtId="0" applyNumberFormat="1" fontId="1" applyFont="1" fillId="3" applyFill="1" borderId="2" applyBorder="1" xfId="0" applyProtection="1" applyAlignment="1">
      <alignment horizontal="center" vertical="center"/>
    </xf>
    <xf numFmtId="49" applyNumberFormat="1" fontId="2" applyFont="1" fillId="3" applyFill="1" borderId="2" applyBorder="1" xfId="0" applyProtection="1" applyAlignment="1">
      <alignment horizontal="left" vertical="center" wrapText="1"/>
    </xf>
    <xf numFmtId="49" applyNumberFormat="1" fontId="1" applyFont="1" fillId="3" applyFill="1" borderId="2" applyBorder="1" xfId="0" applyProtection="1" applyAlignment="1">
      <alignment horizontal="center" vertical="center"/>
    </xf>
    <xf numFmtId="4" applyNumberFormat="1" fontId="1" applyFont="1" fillId="3" applyFill="1" borderId="2" applyBorder="1" xfId="0" applyProtection="1" applyAlignment="1">
      <alignment horizontal="right" vertical="center"/>
    </xf>
    <xf numFmtId="0" applyNumberFormat="1" fontId="1" applyFont="1" fillId="2" applyFill="1" borderId="2" applyBorder="1" xfId="0" applyProtection="1" applyAlignment="1">
      <alignment horizontal="center" vertical="center"/>
    </xf>
    <xf numFmtId="49" applyNumberFormat="1" fontId="1" applyFont="1" fillId="2" applyFill="1" borderId="2" applyBorder="1" xfId="0" applyProtection="1" applyAlignment="1">
      <alignment horizontal="left" vertical="center" wrapText="1"/>
    </xf>
    <xf numFmtId="49" applyNumberFormat="1" fontId="1" applyFont="1" fillId="2" applyFill="1" borderId="2" applyBorder="1" xfId="0" applyProtection="1" applyAlignment="1">
      <alignment horizontal="center" vertical="center"/>
    </xf>
    <xf numFmtId="4" applyNumberFormat="1" fontId="1" applyFont="1" fillId="2" applyFill="1" borderId="2" applyBorder="1" xfId="0" applyProtection="1" applyAlignment="1">
      <alignment horizontal="right" vertical="center"/>
    </xf>
    <xf numFmtId="4" applyNumberFormat="1" fontId="1" applyFont="1" fillId="2" applyFill="1" borderId="2" applyBorder="1" xfId="0" applyProtection="1" applyAlignment="1">
      <alignment horizontal="left" vertical="center"/>
    </xf>
    <xf numFmtId="4" applyNumberFormat="1" fontId="1" applyFont="1" fillId="2" applyFill="1" xfId="0" applyProtection="1" applyAlignment="1">
      <alignment vertical="center"/>
    </xf>
    <xf numFmtId="49" applyNumberFormat="1" fontId="2" applyFont="1" fillId="2" applyFill="1" borderId="2" applyBorder="1" xfId="0" applyProtection="1" applyAlignment="1">
      <alignment horizontal="left" vertical="center" wrapText="1"/>
    </xf>
    <xf numFmtId="4" applyNumberFormat="1" fontId="1" applyFont="1" fillId="2" applyFill="1" borderId="2" applyBorder="1" xfId="0" applyAlignment="1">
      <alignment horizontal="right" vertical="center"/>
      <protection locked="0"/>
    </xf>
    <xf numFmtId="0" applyNumberFormat="1" fontId="1" applyFont="1" fillId="4" applyFill="1" xfId="0" applyProtection="1" applyAlignment="1">
      <alignment horizontal="center" vertical="center"/>
    </xf>
    <xf numFmtId="49" applyNumberFormat="1" fontId="1" applyFont="1" fillId="4" applyFill="1" xfId="0" applyProtection="1" applyAlignment="1">
      <alignment horizontal="left" vertical="center" wrapText="1"/>
    </xf>
    <xf numFmtId="49" applyNumberFormat="1" fontId="1" applyFont="1" fillId="4" applyFill="1" xfId="0" applyProtection="1" applyAlignment="1">
      <alignment horizontal="center" vertical="center"/>
    </xf>
    <xf numFmtId="4" applyNumberFormat="1" fontId="1" applyFont="1" fillId="3" applyFill="1" borderId="3" applyBorder="1" xfId="0" applyProtection="1" applyAlignment="1">
      <alignment vertical="center"/>
    </xf>
    <xf numFmtId="4" applyNumberFormat="1" fontId="2" applyFont="1" fillId="3" applyFill="1" borderId="1" applyBorder="1" xfId="0" applyProtection="1" applyAlignment="1">
      <alignment horizontal="right" vertical="center"/>
    </xf>
    <xf numFmtId="4" applyNumberFormat="1" fontId="2" applyFont="1" fillId="3" applyFill="1" borderId="4" applyBorder="1" xfId="0" applyProtection="1" applyAlignment="1">
      <alignment horizontal="left" vertical="center"/>
    </xf>
    <xf numFmtId="0" applyNumberFormat="1" fontId="2" applyFont="1" fillId="3" applyFill="1" borderId="2" applyBorder="1" xfId="0" applyProtection="1" applyAlignment="1">
      <alignment horizontal="center"/>
    </xf>
    <xf numFmtId="0" applyNumberFormat="1" fontId="1" applyFont="1" fillId="3" applyFill="1" borderId="2" applyBorder="1" xfId="0" applyProtection="1"/>
    <xf numFmtId="0" applyNumberFormat="1" fontId="1" applyFont="1" fillId="2" applyFill="1" borderId="2" applyBorder="1" xfId="0" applyProtection="1"/>
    <xf numFmtId="0" applyNumberFormat="1" fontId="2" applyFont="1" fillId="3" applyFill="1" borderId="2" applyBorder="1" xfId="0" applyProtection="1" applyAlignment="1">
      <alignment horizontal="center" wrapText="1"/>
    </xf>
    <xf numFmtId="0" applyNumberFormat="1" fontId="1" applyFont="1" fillId="2" applyFill="1" borderId="2" applyBorder="1" xfId="0" applyProtection="1">
      <alignment wrapText="1"/>
    </xf>
    <xf numFmtId="4" applyNumberFormat="1" fontId="1" applyFont="1" fillId="2" applyFill="1" borderId="2" applyBorder="1" xfId="0" applyProtection="1"/>
    <xf numFmtId="0" applyNumberFormat="1" fontId="2" applyFont="1" fillId="3" applyFill="1" borderId="2" applyBorder="1" xfId="0" applyProtection="1"/>
    <xf numFmtId="4" applyNumberFormat="1" fontId="2" applyFont="1" fillId="3" applyFill="1" borderId="2" applyBorder="1" xfId="0" applyProtection="1"/>
  </cellXfs>
  <cellStyles count="1">
    <cellStyle name="Normal" xfId="0" builtinId="0"/>
  </cellStyles>
  <dxfs count="1">
    <dxf>
      <fill>
        <patternFill patternType="solid">
          <bgColor rgb="ffffffff"/>
        </patternFill>
      </fill>
    </dxf>
  </dxf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sharedStrings" Target="sharedStrings.xml"/></Relationships>
</file>

<file path=xl/drawings/_rels/vmlDrawing1.vml.rels><?xml version="1.0" encoding="UTF-8" standalone="yes"?><Relationships xmlns="http://schemas.openxmlformats.org/package/2006/relationships"><Relationship Id="rId1" Type="http://schemas.openxmlformats.org/officeDocument/2006/relationships/image" Target="../media/tmpBB071.tmp"/></Relationships>
</file>

<file path=xl/drawings/_rels/vmlDrawing2.vml.rels><?xml version="1.0" encoding="UTF-8" standalone="yes"?><Relationships xmlns="http://schemas.openxmlformats.org/package/2006/relationships"><Relationship Id="rId1" Type="http://schemas.openxmlformats.org/officeDocument/2006/relationships/image" Target="../media/tmpBB071.tmp"/></Relationships>
</file>

<file path=xl/drawings/_rels/vmlDrawing3.vml.rels><?xml version="1.0" encoding="UTF-8" standalone="yes"?><Relationships xmlns="http://schemas.openxmlformats.org/package/2006/relationships"><Relationship Id="rId1" Type="http://schemas.openxmlformats.org/officeDocument/2006/relationships/image" Target="../media/tmpBB071.tmp"/></Relationships>
</file>

<file path=xl/drawings/_rels/vmlDrawing4.vml.rels><?xml version="1.0" encoding="UTF-8" standalone="yes"?><Relationships xmlns="http://schemas.openxmlformats.org/package/2006/relationships"><Relationship Id="rId1" Type="http://schemas.openxmlformats.org/officeDocument/2006/relationships/image" Target="../media/tmpBB071.tmp"/></Relationships>
</file>

<file path=xl/drawings/_rels/vmlDrawing5.vml.rels><?xml version="1.0" encoding="UTF-8" standalone="yes"?><Relationships xmlns="http://schemas.openxmlformats.org/package/2006/relationships"><Relationship Id="rId1" Type="http://schemas.openxmlformats.org/officeDocument/2006/relationships/image" Target="../media/tmpBB071.tmp"/></Relationships>
</file>

<file path=xl/drawings/_rels/vmlDrawing6.vml.rels><?xml version="1.0" encoding="UTF-8" standalone="yes"?><Relationships xmlns="http://schemas.openxmlformats.org/package/2006/relationships"><Relationship Id="rId1" Type="http://schemas.openxmlformats.org/officeDocument/2006/relationships/image" Target="../media/tmpBB071.tmp"/></Relationships>
</file>

<file path=xl/drawings/_rels/vmlDrawing7.vml.rels><?xml version="1.0" encoding="UTF-8" standalone="yes"?><Relationships xmlns="http://schemas.openxmlformats.org/package/2006/relationships"><Relationship Id="rId1" Type="http://schemas.openxmlformats.org/officeDocument/2006/relationships/image" Target="../media/tmpBB071.tmp"/></Relationships>
</file>

<file path=xl/drawings/_rels/vmlDrawing8.vml.rels><?xml version="1.0" encoding="UTF-8" standalone="yes"?><Relationships xmlns="http://schemas.openxmlformats.org/package/2006/relationships"><Relationship Id="rId1" Type="http://schemas.openxmlformats.org/officeDocument/2006/relationships/image" Target="../media/tmpBB071.tmp"/></Relationships>
</file>

<file path=xl/drawings/_rels/vmlDrawing9.vml.rels><?xml version="1.0" encoding="UTF-8" standalone="yes"?><Relationships xmlns="http://schemas.openxmlformats.org/package/2006/relationships"><Relationship Id="rId1" Type="http://schemas.openxmlformats.org/officeDocument/2006/relationships/image" Target="../media/tmpBB071.tmp"/></Relationships>
</file>

<file path=xl/drawings/_rels/vmlDrawing10.vml.rels><?xml version="1.0" encoding="UTF-8" standalone="yes"?><Relationships xmlns="http://schemas.openxmlformats.org/package/2006/relationships"><Relationship Id="rId1" Type="http://schemas.openxmlformats.org/officeDocument/2006/relationships/image" Target="../media/tmpBB071.tmp"/></Relationships>
</file>

<file path=xl/drawings/_rels/vmlDrawing11.vml.rels><?xml version="1.0" encoding="UTF-8" standalone="yes"?><Relationships xmlns="http://schemas.openxmlformats.org/package/2006/relationships"><Relationship Id="rId1" Type="http://schemas.openxmlformats.org/officeDocument/2006/relationships/image" Target="../media/tmpBB071.tmp"/></Relationships>
</file>

<file path=xl/drawings/_rels/vmlDrawing12.vml.rels><?xml version="1.0" encoding="UTF-8" standalone="yes"?><Relationships xmlns="http://schemas.openxmlformats.org/package/2006/relationships"><Relationship Id="rId1" Type="http://schemas.openxmlformats.org/officeDocument/2006/relationships/image" Target="../media/tmpBB071.tmp"/></Relationships>
</file>

<file path=xl/drawings/_rels/vmlDrawing13.vml.rels><?xml version="1.0" encoding="UTF-8" standalone="yes"?><Relationships xmlns="http://schemas.openxmlformats.org/package/2006/relationships"><Relationship Id="rId1" Type="http://schemas.openxmlformats.org/officeDocument/2006/relationships/image" Target="../media/tmpBB071.tmp"/></Relationships>
</file>

<file path=xl/drawings/_rels/vmlDrawing14.vml.rels><?xml version="1.0" encoding="UTF-8" standalone="yes"?><Relationships xmlns="http://schemas.openxmlformats.org/package/2006/relationships"><Relationship Id="rId1" Type="http://schemas.openxmlformats.org/officeDocument/2006/relationships/image" Target="../media/tmpBB071.tmp"/></Relationships>
</file>

<file path=xl/drawings/_rels/vmlDrawing15.vml.rels><?xml version="1.0" encoding="UTF-8" standalone="yes"?><Relationships xmlns="http://schemas.openxmlformats.org/package/2006/relationships"><Relationship Id="rId1" Type="http://schemas.openxmlformats.org/officeDocument/2006/relationships/image" Target="../media/tmpBB071.tmp"/></Relationships>
</file>

<file path=xl/drawings/_rels/vmlDrawing16.vml.rels><?xml version="1.0" encoding="UTF-8" standalone="yes"?><Relationships xmlns="http://schemas.openxmlformats.org/package/2006/relationships"><Relationship Id="rId1" Type="http://schemas.openxmlformats.org/officeDocument/2006/relationships/image" Target="../media/tmpBB071.tmp"/></Relationships>
</file>

<file path=xl/drawings/_rels/vmlDrawing17.vml.rels><?xml version="1.0" encoding="UTF-8" standalone="yes"?><Relationships xmlns="http://schemas.openxmlformats.org/package/2006/relationships"><Relationship Id="rId1" Type="http://schemas.openxmlformats.org/officeDocument/2006/relationships/image" Target="../media/tmpBB071.tmp"/></Relationships>
</file>

<file path=xl/drawings/_rels/vmlDrawing18.vml.rels><?xml version="1.0" encoding="UTF-8" standalone="yes"?><Relationships xmlns="http://schemas.openxmlformats.org/package/2006/relationships"><Relationship Id="rId1" Type="http://schemas.openxmlformats.org/officeDocument/2006/relationships/image" Target="../media/tmpBB071.tmp"/></Relationships>
</file>

<file path=xl/drawings/_rels/vmlDrawing19.vml.rels><?xml version="1.0" encoding="UTF-8" standalone="yes"?><Relationships xmlns="http://schemas.openxmlformats.org/package/2006/relationships"><Relationship Id="rId1" Type="http://schemas.openxmlformats.org/officeDocument/2006/relationships/image" Target="../media/tmpBB071.tmp"/></Relationships>
</file>

<file path=xl/drawings/_rels/vmlDrawing20.vml.rels><?xml version="1.0" encoding="UTF-8" standalone="yes"?><Relationships xmlns="http://schemas.openxmlformats.org/package/2006/relationships"><Relationship Id="rId1" Type="http://schemas.openxmlformats.org/officeDocument/2006/relationships/image" Target="../media/tmpBB071.tmp"/></Relationships>
</file>

<file path=xl/drawings/_rels/vmlDrawing21.vml.rels><?xml version="1.0" encoding="UTF-8" standalone="yes"?><Relationships xmlns="http://schemas.openxmlformats.org/package/2006/relationships"><Relationship Id="rId1" Type="http://schemas.openxmlformats.org/officeDocument/2006/relationships/image" Target="../media/tmpBB071.tmp"/></Relationships>
</file>

<file path=xl/drawings/_rels/vmlDrawing22.vml.rels><?xml version="1.0" encoding="UTF-8" standalone="yes"?><Relationships xmlns="http://schemas.openxmlformats.org/package/2006/relationships"><Relationship Id="rId1" Type="http://schemas.openxmlformats.org/officeDocument/2006/relationships/image" Target="../media/tmpBB071.tmp"/></Relationships>
</file>

<file path=xl/drawings/_rels/vmlDrawing23.vml.rels><?xml version="1.0" encoding="UTF-8" standalone="yes"?><Relationships xmlns="http://schemas.openxmlformats.org/package/2006/relationships"><Relationship Id="rId1" Type="http://schemas.openxmlformats.org/officeDocument/2006/relationships/image" Target="../media/tmpBB071.tmp"/></Relationships>
</file>

<file path=xl/drawings/_rels/vmlDrawing24.vml.rels><?xml version="1.0" encoding="UTF-8" standalone="yes"?><Relationships xmlns="http://schemas.openxmlformats.org/package/2006/relationships"><Relationship Id="rId1" Type="http://schemas.openxmlformats.org/officeDocument/2006/relationships/image" Target="../media/tmpBB071.tmp"/></Relationships>
</file>

<file path=xl/drawings/_rels/vmlDrawing25.vml.rels><?xml version="1.0" encoding="UTF-8" standalone="yes"?><Relationships xmlns="http://schemas.openxmlformats.org/package/2006/relationships"><Relationship Id="rId1" Type="http://schemas.openxmlformats.org/officeDocument/2006/relationships/image" Target="../media/tmpBB071.tmp"/></Relationships>
</file>

<file path=xl/drawings/_rels/vmlDrawing26.vml.rels><?xml version="1.0" encoding="UTF-8" standalone="yes"?><Relationships xmlns="http://schemas.openxmlformats.org/package/2006/relationships"><Relationship Id="rId1" Type="http://schemas.openxmlformats.org/officeDocument/2006/relationships/image" Target="../media/tmpBB071.tmp"/></Relationships>
</file>

<file path=xl/drawings/_rels/vmlDrawing27.vml.rels><?xml version="1.0" encoding="UTF-8" standalone="yes"?><Relationships xmlns="http://schemas.openxmlformats.org/package/2006/relationships"><Relationship Id="rId1" Type="http://schemas.openxmlformats.org/officeDocument/2006/relationships/image" Target="../media/tmpBB071.tmp"/></Relationships>
</file>

<file path=xl/drawings/_rels/vmlDrawing28.vml.rels><?xml version="1.0" encoding="UTF-8" standalone="yes"?><Relationships xmlns="http://schemas.openxmlformats.org/package/2006/relationships"><Relationship Id="rId1" Type="http://schemas.openxmlformats.org/officeDocument/2006/relationships/image" Target="../media/tmpBB071.tmp"/></Relationships>
</file>

<file path=xl/drawings/_rels/vmlDrawing29.vml.rels><?xml version="1.0" encoding="UTF-8" standalone="yes"?><Relationships xmlns="http://schemas.openxmlformats.org/package/2006/relationships"><Relationship Id="rId1" Type="http://schemas.openxmlformats.org/officeDocument/2006/relationships/image" Target="../media/tmpBB071.tmp"/></Relationships>
</file>

<file path=xl/drawings/_rels/vmlDrawing30.vml.rels><?xml version="1.0" encoding="UTF-8" standalone="yes"?><Relationships xmlns="http://schemas.openxmlformats.org/package/2006/relationships"><Relationship Id="rId1" Type="http://schemas.openxmlformats.org/officeDocument/2006/relationships/image" Target="../media/tmpBB071.tmp"/></Relationships>
</file>

<file path=xl/worksheets/_rels/sheet1.xml.rels><?xml version="1.0" encoding="UTF-8" standalone="yes"?><Relationships xmlns="http://schemas.openxmlformats.org/package/2006/relationships"><Relationship Id="rId1" Type="http://schemas.openxmlformats.org/officeDocument/2006/relationships/vmlDrawing" Target="../drawings/vmlDrawing2.vml"/></Relationships>
</file>

<file path=xl/worksheets/_rels/sheet2.xml.rels><?xml version="1.0" encoding="UTF-8" standalone="yes"?><Relationships xmlns="http://schemas.openxmlformats.org/package/2006/relationships"><Relationship Id="rId1" Type="http://schemas.openxmlformats.org/officeDocument/2006/relationships/vmlDrawing" Target="../drawings/vmlDrawing3.vml"/></Relationships>
</file>

<file path=xl/worksheets/_rels/sheet3.xml.rels><?xml version="1.0" encoding="UTF-8" standalone="yes"?><Relationships xmlns="http://schemas.openxmlformats.org/package/2006/relationships"><Relationship Id="rId1" Type="http://schemas.openxmlformats.org/officeDocument/2006/relationships/vmlDrawing" Target="../drawings/vmlDrawing4.v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5.vml"/></Relationships>
</file>

<file path=xl/worksheets/_rels/sheet5.xml.rels><?xml version="1.0" encoding="UTF-8" standalone="yes"?><Relationships xmlns="http://schemas.openxmlformats.org/package/2006/relationships"><Relationship Id="rId1" Type="http://schemas.openxmlformats.org/officeDocument/2006/relationships/vmlDrawing" Target="../drawings/vmlDrawing6.vml"/></Relationships>
</file>

<file path=xl/worksheets/_rels/sheet6.xml.rels><?xml version="1.0" encoding="UTF-8" standalone="yes"?><Relationships xmlns="http://schemas.openxmlformats.org/package/2006/relationships"><Relationship Id="rId1" Type="http://schemas.openxmlformats.org/officeDocument/2006/relationships/vmlDrawing" Target="../drawings/vmlDrawing7.v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8.vml"/></Relationships>
</file>

<file path=xl/worksheets/_rels/sheet8.xml.rels><?xml version="1.0" encoding="UTF-8" standalone="yes"?><Relationships xmlns="http://schemas.openxmlformats.org/package/2006/relationships"><Relationship Id="rId1" Type="http://schemas.openxmlformats.org/officeDocument/2006/relationships/vmlDrawing" Target="../drawings/vmlDrawing9.vml"/></Relationships>
</file>

<file path=xl/worksheets/_rels/sheet9.xml.rels><?xml version="1.0" encoding="UTF-8" standalone="yes"?><Relationships xmlns="http://schemas.openxmlformats.org/package/2006/relationships"><Relationship Id="rId1" Type="http://schemas.openxmlformats.org/officeDocument/2006/relationships/vmlDrawing" Target="../drawings/vmlDrawing10.vml"/></Relationships>
</file>

<file path=xl/worksheets/_rels/sheet10.xml.rels><?xml version="1.0" encoding="UTF-8" standalone="yes"?><Relationships xmlns="http://schemas.openxmlformats.org/package/2006/relationships"><Relationship Id="rId1" Type="http://schemas.openxmlformats.org/officeDocument/2006/relationships/vmlDrawing" Target="../drawings/vmlDrawing11.vml"/></Relationships>
</file>

<file path=xl/worksheets/_rels/sheet11.xml.rels><?xml version="1.0" encoding="UTF-8" standalone="yes"?><Relationships xmlns="http://schemas.openxmlformats.org/package/2006/relationships"><Relationship Id="rId1" Type="http://schemas.openxmlformats.org/officeDocument/2006/relationships/vmlDrawing" Target="../drawings/vmlDrawing12.vml"/></Relationships>
</file>

<file path=xl/worksheets/_rels/sheet12.xml.rels><?xml version="1.0" encoding="UTF-8" standalone="yes"?><Relationships xmlns="http://schemas.openxmlformats.org/package/2006/relationships"><Relationship Id="rId1" Type="http://schemas.openxmlformats.org/officeDocument/2006/relationships/vmlDrawing" Target="../drawings/vmlDrawing13.vml"/></Relationships>
</file>

<file path=xl/worksheets/_rels/sheet13.xml.rels><?xml version="1.0" encoding="UTF-8" standalone="yes"?><Relationships xmlns="http://schemas.openxmlformats.org/package/2006/relationships"><Relationship Id="rId1" Type="http://schemas.openxmlformats.org/officeDocument/2006/relationships/vmlDrawing" Target="../drawings/vmlDrawing14.vml"/></Relationships>
</file>

<file path=xl/worksheets/_rels/sheet14.xml.rels><?xml version="1.0" encoding="UTF-8" standalone="yes"?><Relationships xmlns="http://schemas.openxmlformats.org/package/2006/relationships"><Relationship Id="rId1" Type="http://schemas.openxmlformats.org/officeDocument/2006/relationships/vmlDrawing" Target="../drawings/vmlDrawing15.vml"/></Relationships>
</file>

<file path=xl/worksheets/_rels/sheet15.xml.rels><?xml version="1.0" encoding="UTF-8" standalone="yes"?><Relationships xmlns="http://schemas.openxmlformats.org/package/2006/relationships"><Relationship Id="rId1" Type="http://schemas.openxmlformats.org/officeDocument/2006/relationships/vmlDrawing" Target="../drawings/vmlDrawing16.vml"/></Relationships>
</file>

<file path=xl/worksheets/_rels/sheet16.xml.rels><?xml version="1.0" encoding="UTF-8" standalone="yes"?><Relationships xmlns="http://schemas.openxmlformats.org/package/2006/relationships"><Relationship Id="rId1" Type="http://schemas.openxmlformats.org/officeDocument/2006/relationships/vmlDrawing" Target="../drawings/vmlDrawing17.vml"/></Relationships>
</file>

<file path=xl/worksheets/_rels/sheet17.xml.rels><?xml version="1.0" encoding="UTF-8" standalone="yes"?><Relationships xmlns="http://schemas.openxmlformats.org/package/2006/relationships"><Relationship Id="rId1" Type="http://schemas.openxmlformats.org/officeDocument/2006/relationships/vmlDrawing" Target="../drawings/vmlDrawing18.vml"/></Relationships>
</file>

<file path=xl/worksheets/_rels/sheet18.xml.rels><?xml version="1.0" encoding="UTF-8" standalone="yes"?><Relationships xmlns="http://schemas.openxmlformats.org/package/2006/relationships"><Relationship Id="rId1" Type="http://schemas.openxmlformats.org/officeDocument/2006/relationships/vmlDrawing" Target="../drawings/vmlDrawing19.vml"/></Relationships>
</file>

<file path=xl/worksheets/_rels/sheet19.xml.rels><?xml version="1.0" encoding="UTF-8" standalone="yes"?><Relationships xmlns="http://schemas.openxmlformats.org/package/2006/relationships"><Relationship Id="rId1" Type="http://schemas.openxmlformats.org/officeDocument/2006/relationships/vmlDrawing" Target="../drawings/vmlDrawing20.vml"/></Relationships>
</file>

<file path=xl/worksheets/_rels/sheet20.xml.rels><?xml version="1.0" encoding="UTF-8" standalone="yes"?><Relationships xmlns="http://schemas.openxmlformats.org/package/2006/relationships"><Relationship Id="rId1" Type="http://schemas.openxmlformats.org/officeDocument/2006/relationships/vmlDrawing" Target="../drawings/vmlDrawing21.vml"/></Relationships>
</file>

<file path=xl/worksheets/_rels/sheet21.xml.rels><?xml version="1.0" encoding="UTF-8" standalone="yes"?><Relationships xmlns="http://schemas.openxmlformats.org/package/2006/relationships"><Relationship Id="rId1" Type="http://schemas.openxmlformats.org/officeDocument/2006/relationships/vmlDrawing" Target="../drawings/vmlDrawing22.vml"/></Relationships>
</file>

<file path=xl/worksheets/_rels/sheet22.xml.rels><?xml version="1.0" encoding="UTF-8" standalone="yes"?><Relationships xmlns="http://schemas.openxmlformats.org/package/2006/relationships"><Relationship Id="rId1" Type="http://schemas.openxmlformats.org/officeDocument/2006/relationships/vmlDrawing" Target="../drawings/vmlDrawing23.vml"/></Relationships>
</file>

<file path=xl/worksheets/_rels/sheet23.xml.rels><?xml version="1.0" encoding="UTF-8" standalone="yes"?><Relationships xmlns="http://schemas.openxmlformats.org/package/2006/relationships"><Relationship Id="rId1" Type="http://schemas.openxmlformats.org/officeDocument/2006/relationships/vmlDrawing" Target="../drawings/vmlDrawing24.vml"/></Relationships>
</file>

<file path=xl/worksheets/_rels/sheet24.xml.rels><?xml version="1.0" encoding="UTF-8" standalone="yes"?><Relationships xmlns="http://schemas.openxmlformats.org/package/2006/relationships"><Relationship Id="rId1" Type="http://schemas.openxmlformats.org/officeDocument/2006/relationships/vmlDrawing" Target="../drawings/vmlDrawing25.vml"/></Relationships>
</file>

<file path=xl/worksheets/_rels/sheet25.xml.rels><?xml version="1.0" encoding="UTF-8" standalone="yes"?><Relationships xmlns="http://schemas.openxmlformats.org/package/2006/relationships"><Relationship Id="rId1" Type="http://schemas.openxmlformats.org/officeDocument/2006/relationships/vmlDrawing" Target="../drawings/vmlDrawing26.vml"/></Relationships>
</file>

<file path=xl/worksheets/_rels/sheet26.xml.rels><?xml version="1.0" encoding="UTF-8" standalone="yes"?><Relationships xmlns="http://schemas.openxmlformats.org/package/2006/relationships"><Relationship Id="rId1" Type="http://schemas.openxmlformats.org/officeDocument/2006/relationships/vmlDrawing" Target="../drawings/vmlDrawing27.vml"/></Relationships>
</file>

<file path=xl/worksheets/_rels/sheet27.xml.rels><?xml version="1.0" encoding="UTF-8" standalone="yes"?><Relationships xmlns="http://schemas.openxmlformats.org/package/2006/relationships"><Relationship Id="rId1" Type="http://schemas.openxmlformats.org/officeDocument/2006/relationships/vmlDrawing" Target="../drawings/vmlDrawing28.vml"/></Relationships>
</file>

<file path=xl/worksheets/_rels/sheet28.xml.rels><?xml version="1.0" encoding="UTF-8" standalone="yes"?><Relationships xmlns="http://schemas.openxmlformats.org/package/2006/relationships"><Relationship Id="rId1" Type="http://schemas.openxmlformats.org/officeDocument/2006/relationships/vmlDrawing" Target="../drawings/vmlDrawing29.vml"/></Relationships>
</file>

<file path=xl/worksheets/_rels/sheet29.xml.rels><?xml version="1.0" encoding="UTF-8" standalone="yes"?><Relationships xmlns="http://schemas.openxmlformats.org/package/2006/relationships"><Relationship Id="rId1" Type="http://schemas.openxmlformats.org/officeDocument/2006/relationships/vmlDrawing" Target="../drawings/vmlDrawing30.vml"/></Relationships>
</file>

<file path=xl/worksheets/_rels/sheet30.xml.rels><?xml version="1.0" encoding="UTF-8" standalone="yes"?><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FFFF00"/>
    <pageSetUpPr fitToPage="0"/>
  </sheetPr>
  <dimension ref="A1:H79"/>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3" t="s">
        <v>6</v>
      </c>
    </row>
    <row r="2">
      <c r="A2" s="7"/>
      <c r="B2" s="8" t="s">
        <v>7</v>
      </c>
      <c r="C2" s="9"/>
      <c r="D2" s="7"/>
      <c r="E2" s="10"/>
      <c r="F2" s="10"/>
      <c r="G2" s="10"/>
      <c r="H2" s="6"/>
    </row>
    <row r="3">
      <c r="A3" s="11"/>
      <c r="B3" s="12" t="s">
        <v>8</v>
      </c>
      <c r="C3" s="13"/>
      <c r="D3" s="11"/>
      <c r="E3" s="14"/>
      <c r="F3" s="14"/>
      <c r="G3" s="14"/>
      <c r="H3" s="6"/>
    </row>
    <row r="4">
      <c r="A4" s="11"/>
      <c r="B4" s="12" t="s">
        <v>9</v>
      </c>
      <c r="C4" s="13"/>
      <c r="D4" s="11"/>
      <c r="E4" s="14"/>
      <c r="F4" s="14"/>
      <c r="G4" s="14"/>
      <c r="H4" s="6"/>
    </row>
    <row r="5">
      <c r="A5" s="11"/>
      <c r="B5" s="12" t="s">
        <v>10</v>
      </c>
      <c r="C5" s="13"/>
      <c r="D5" s="11"/>
      <c r="E5" s="14"/>
      <c r="F5" s="14"/>
      <c r="G5" s="14"/>
      <c r="H5" s="6"/>
    </row>
    <row r="6">
      <c r="A6" s="11"/>
      <c r="B6" s="12" t="s">
        <v>11</v>
      </c>
      <c r="C6" s="13"/>
      <c r="D6" s="11"/>
      <c r="E6" s="14"/>
      <c r="F6" s="14"/>
      <c r="G6" s="14"/>
      <c r="H6" s="6"/>
    </row>
    <row r="7">
      <c r="A7" s="11"/>
      <c r="B7" s="12" t="s">
        <v>12</v>
      </c>
      <c r="C7" s="13"/>
      <c r="D7" s="11"/>
      <c r="E7" s="14"/>
      <c r="F7" s="14"/>
      <c r="G7" s="14"/>
      <c r="H7" s="6"/>
    </row>
    <row r="8">
      <c r="A8" s="11"/>
      <c r="B8" s="12" t="s">
        <v>13</v>
      </c>
      <c r="C8" s="13"/>
      <c r="D8" s="11"/>
      <c r="E8" s="14"/>
      <c r="F8" s="14"/>
      <c r="G8" s="14"/>
      <c r="H8" s="6"/>
    </row>
    <row r="9">
      <c r="A9" s="11"/>
      <c r="B9" s="12" t="s">
        <v>14</v>
      </c>
      <c r="C9" s="13"/>
      <c r="D9" s="11"/>
      <c r="E9" s="14"/>
      <c r="F9" s="14"/>
      <c r="G9" s="14"/>
      <c r="H9" s="6"/>
    </row>
    <row r="10">
      <c r="A10" s="11"/>
      <c r="B10" s="12" t="s">
        <v>15</v>
      </c>
      <c r="C10" s="13"/>
      <c r="D10" s="11"/>
      <c r="E10" s="14"/>
      <c r="F10" s="14"/>
      <c r="G10" s="14"/>
      <c r="H10" s="6"/>
    </row>
    <row r="11">
      <c r="A11" s="11"/>
      <c r="B11" s="12" t="s">
        <v>16</v>
      </c>
      <c r="C11" s="13"/>
      <c r="D11" s="11"/>
      <c r="E11" s="14"/>
      <c r="F11" s="14"/>
      <c r="G11" s="14"/>
      <c r="H11" s="6"/>
    </row>
    <row r="12">
      <c r="A12" s="11"/>
      <c r="B12" s="12" t="s">
        <v>17</v>
      </c>
      <c r="C12" s="13"/>
      <c r="D12" s="11"/>
      <c r="E12" s="14"/>
      <c r="F12" s="14"/>
      <c r="G12" s="14"/>
      <c r="H12" s="6"/>
    </row>
    <row r="13">
      <c r="A13" s="11"/>
      <c r="B13" s="12" t="s">
        <v>18</v>
      </c>
      <c r="C13" s="13"/>
      <c r="D13" s="11"/>
      <c r="E13" s="14"/>
      <c r="F13" s="14"/>
      <c r="G13" s="14"/>
      <c r="H13" s="6"/>
    </row>
    <row r="14">
      <c r="A14" s="11"/>
      <c r="B14" s="12" t="s">
        <v>19</v>
      </c>
      <c r="C14" s="13"/>
      <c r="D14" s="11"/>
      <c r="E14" s="14"/>
      <c r="F14" s="14"/>
      <c r="G14" s="14"/>
      <c r="H14" s="6"/>
    </row>
    <row r="15">
      <c r="A15" s="11"/>
      <c r="B15" s="12" t="s">
        <v>20</v>
      </c>
      <c r="C15" s="13"/>
      <c r="D15" s="11"/>
      <c r="E15" s="14"/>
      <c r="F15" s="14"/>
      <c r="G15" s="14"/>
      <c r="H15" s="6"/>
    </row>
    <row r="16">
      <c r="A16" s="11"/>
      <c r="B16" s="12" t="s">
        <v>21</v>
      </c>
      <c r="C16" s="13"/>
      <c r="D16" s="11"/>
      <c r="E16" s="14"/>
      <c r="F16" s="14"/>
      <c r="G16" s="14"/>
      <c r="H16" s="6"/>
    </row>
    <row r="17">
      <c r="A17" s="11"/>
      <c r="B17" s="12" t="s">
        <v>22</v>
      </c>
      <c r="C17" s="13"/>
      <c r="D17" s="11"/>
      <c r="E17" s="14"/>
      <c r="F17" s="14"/>
      <c r="G17" s="14"/>
      <c r="H17" s="6"/>
    </row>
    <row r="18">
      <c r="A18" s="11"/>
      <c r="B18" s="12" t="s">
        <v>23</v>
      </c>
      <c r="C18" s="13"/>
      <c r="D18" s="11"/>
      <c r="E18" s="14"/>
      <c r="F18" s="14"/>
      <c r="G18" s="14"/>
      <c r="H18" s="6"/>
    </row>
    <row r="19">
      <c r="A19" s="11"/>
      <c r="B19" s="12" t="s">
        <v>24</v>
      </c>
      <c r="C19" s="13"/>
      <c r="D19" s="11"/>
      <c r="E19" s="14"/>
      <c r="F19" s="14"/>
      <c r="G19" s="14"/>
      <c r="H19" s="6"/>
    </row>
    <row r="20">
      <c r="A20" s="11"/>
      <c r="B20" s="12" t="s">
        <v>25</v>
      </c>
      <c r="C20" s="13"/>
      <c r="D20" s="11"/>
      <c r="E20" s="14"/>
      <c r="F20" s="14"/>
      <c r="G20" s="14"/>
      <c r="H20" s="6"/>
    </row>
    <row r="21">
      <c r="A21" s="11"/>
      <c r="B21" s="12" t="s">
        <v>26</v>
      </c>
      <c r="C21" s="13"/>
      <c r="D21" s="11"/>
      <c r="E21" s="14"/>
      <c r="F21" s="14"/>
      <c r="G21" s="14"/>
      <c r="H21" s="6"/>
    </row>
    <row r="22">
      <c r="A22" s="11"/>
      <c r="B22" s="12" t="s">
        <v>27</v>
      </c>
      <c r="C22" s="13"/>
      <c r="D22" s="11"/>
      <c r="E22" s="14"/>
      <c r="F22" s="14"/>
      <c r="G22" s="14"/>
      <c r="H22" s="6"/>
    </row>
    <row r="23">
      <c r="A23" s="11"/>
      <c r="B23" s="12" t="s">
        <v>28</v>
      </c>
      <c r="C23" s="13"/>
      <c r="D23" s="11"/>
      <c r="E23" s="14"/>
      <c r="F23" s="14"/>
      <c r="G23" s="14"/>
      <c r="H23" s="6"/>
    </row>
    <row r="24">
      <c r="A24" s="11"/>
      <c r="B24" s="12" t="s">
        <v>29</v>
      </c>
      <c r="C24" s="13"/>
      <c r="D24" s="11"/>
      <c r="E24" s="14"/>
      <c r="F24" s="14"/>
      <c r="G24" s="14"/>
      <c r="H24" s="6"/>
    </row>
    <row r="25">
      <c r="A25" s="11"/>
      <c r="B25" s="12" t="s">
        <v>30</v>
      </c>
      <c r="C25" s="13"/>
      <c r="D25" s="11"/>
      <c r="E25" s="14"/>
      <c r="F25" s="14"/>
      <c r="G25" s="14"/>
      <c r="H25" s="6"/>
    </row>
    <row r="26">
      <c r="A26" s="11"/>
      <c r="B26" s="12" t="s">
        <v>31</v>
      </c>
      <c r="C26" s="13"/>
      <c r="D26" s="11"/>
      <c r="E26" s="14"/>
      <c r="F26" s="14"/>
      <c r="G26" s="14"/>
      <c r="H26" s="6"/>
    </row>
    <row r="27">
      <c r="A27" s="11"/>
      <c r="B27" s="12" t="s">
        <v>32</v>
      </c>
      <c r="C27" s="13"/>
      <c r="D27" s="11"/>
      <c r="E27" s="14"/>
      <c r="F27" s="14"/>
      <c r="G27" s="14"/>
      <c r="H27" s="6"/>
    </row>
    <row r="28">
      <c r="A28" s="11"/>
      <c r="B28" s="12" t="s">
        <v>33</v>
      </c>
      <c r="C28" s="13"/>
      <c r="D28" s="11"/>
      <c r="E28" s="14"/>
      <c r="F28" s="14"/>
      <c r="G28" s="14"/>
      <c r="H28" s="6"/>
    </row>
    <row r="29">
      <c r="A29" s="11"/>
      <c r="B29" s="12" t="s">
        <v>34</v>
      </c>
      <c r="C29" s="13"/>
      <c r="D29" s="11"/>
      <c r="E29" s="14"/>
      <c r="F29" s="14"/>
      <c r="G29" s="14"/>
      <c r="H29" s="6"/>
    </row>
    <row r="30">
      <c r="A30" s="11"/>
      <c r="B30" s="12" t="s">
        <v>35</v>
      </c>
      <c r="C30" s="13"/>
      <c r="D30" s="11"/>
      <c r="E30" s="14"/>
      <c r="F30" s="14"/>
      <c r="G30" s="14"/>
      <c r="H30" s="6"/>
    </row>
    <row r="31">
      <c r="A31" s="11"/>
      <c r="B31" s="12" t="s">
        <v>36</v>
      </c>
      <c r="C31" s="13"/>
      <c r="D31" s="11"/>
      <c r="E31" s="14"/>
      <c r="F31" s="14"/>
      <c r="G31" s="14"/>
      <c r="H31" s="6"/>
    </row>
    <row r="32">
      <c r="A32" s="11"/>
      <c r="B32" s="12" t="s">
        <v>37</v>
      </c>
      <c r="C32" s="13"/>
      <c r="D32" s="11"/>
      <c r="E32" s="14"/>
      <c r="F32" s="14"/>
      <c r="G32" s="14"/>
      <c r="H32" s="6"/>
    </row>
    <row r="33">
      <c r="A33" s="11"/>
      <c r="B33" s="12" t="s">
        <v>38</v>
      </c>
      <c r="C33" s="13"/>
      <c r="D33" s="11"/>
      <c r="E33" s="14"/>
      <c r="F33" s="14"/>
      <c r="G33" s="14"/>
      <c r="H33" s="6"/>
    </row>
    <row r="34">
      <c r="A34" s="11"/>
      <c r="B34" s="12" t="s">
        <v>39</v>
      </c>
      <c r="C34" s="13"/>
      <c r="D34" s="11"/>
      <c r="E34" s="14"/>
      <c r="F34" s="14"/>
      <c r="G34" s="14"/>
      <c r="H34" s="6"/>
    </row>
    <row r="35">
      <c r="A35" s="11"/>
      <c r="B35" s="12" t="s">
        <v>40</v>
      </c>
      <c r="C35" s="13"/>
      <c r="D35" s="11"/>
      <c r="E35" s="14"/>
      <c r="F35" s="14"/>
      <c r="G35" s="14"/>
      <c r="H35" s="6"/>
    </row>
    <row r="36">
      <c r="A36" s="11"/>
      <c r="B36" s="12" t="s">
        <v>41</v>
      </c>
      <c r="C36" s="13"/>
      <c r="D36" s="11"/>
      <c r="E36" s="14"/>
      <c r="F36" s="14"/>
      <c r="G36" s="14"/>
      <c r="H36" s="6"/>
    </row>
    <row r="37">
      <c r="A37" s="11"/>
      <c r="B37" s="12" t="s">
        <v>42</v>
      </c>
      <c r="C37" s="13"/>
      <c r="D37" s="11"/>
      <c r="E37" s="14"/>
      <c r="F37" s="14"/>
      <c r="G37" s="14"/>
      <c r="H37" s="6"/>
    </row>
    <row r="38">
      <c r="A38" s="11"/>
      <c r="B38" s="12" t="s">
        <v>39</v>
      </c>
      <c r="C38" s="13"/>
      <c r="D38" s="11"/>
      <c r="E38" s="14"/>
      <c r="F38" s="14"/>
      <c r="G38" s="14"/>
      <c r="H38" s="6"/>
    </row>
    <row r="39">
      <c r="A39" s="11"/>
      <c r="B39" s="12" t="s">
        <v>40</v>
      </c>
      <c r="C39" s="13"/>
      <c r="D39" s="11"/>
      <c r="E39" s="14"/>
      <c r="F39" s="14"/>
      <c r="G39" s="14"/>
      <c r="H39" s="6"/>
    </row>
    <row r="40">
      <c r="A40" s="11"/>
      <c r="B40" s="12" t="s">
        <v>41</v>
      </c>
      <c r="C40" s="13"/>
      <c r="D40" s="11"/>
      <c r="E40" s="14"/>
      <c r="F40" s="14"/>
      <c r="G40" s="14"/>
      <c r="H40" s="6"/>
    </row>
    <row r="41">
      <c r="A41" s="11"/>
      <c r="B41" s="12" t="s">
        <v>43</v>
      </c>
      <c r="C41" s="13"/>
      <c r="D41" s="11"/>
      <c r="E41" s="14"/>
      <c r="F41" s="14"/>
      <c r="G41" s="14"/>
      <c r="H41" s="6"/>
    </row>
    <row r="42">
      <c r="A42" s="11"/>
      <c r="B42" s="12" t="s">
        <v>44</v>
      </c>
      <c r="C42" s="13"/>
      <c r="D42" s="11"/>
      <c r="E42" s="14"/>
      <c r="F42" s="14"/>
      <c r="G42" s="14"/>
      <c r="H42" s="6"/>
    </row>
    <row r="43">
      <c r="A43" s="11"/>
      <c r="B43" s="12" t="s">
        <v>45</v>
      </c>
      <c r="C43" s="13"/>
      <c r="D43" s="11"/>
      <c r="E43" s="14"/>
      <c r="F43" s="14"/>
      <c r="G43" s="14"/>
      <c r="H43" s="6"/>
    </row>
    <row r="44">
      <c r="A44" s="11"/>
      <c r="B44" s="12" t="s">
        <v>46</v>
      </c>
      <c r="C44" s="13"/>
      <c r="D44" s="11"/>
      <c r="E44" s="14"/>
      <c r="F44" s="14"/>
      <c r="G44" s="14"/>
      <c r="H44" s="6"/>
    </row>
    <row r="45">
      <c r="A45" s="11"/>
      <c r="B45" s="12" t="s">
        <v>47</v>
      </c>
      <c r="C45" s="13"/>
      <c r="D45" s="11"/>
      <c r="E45" s="14"/>
      <c r="F45" s="14"/>
      <c r="G45" s="14"/>
      <c r="H45" s="6"/>
    </row>
    <row r="46">
      <c r="A46" s="11"/>
      <c r="B46" s="12" t="s">
        <v>48</v>
      </c>
      <c r="C46" s="13"/>
      <c r="D46" s="11"/>
      <c r="E46" s="14"/>
      <c r="F46" s="14"/>
      <c r="G46" s="14"/>
      <c r="H46" s="6"/>
    </row>
    <row r="47">
      <c r="A47" s="11"/>
      <c r="B47" s="12" t="s">
        <v>49</v>
      </c>
      <c r="C47" s="13"/>
      <c r="D47" s="11"/>
      <c r="E47" s="14"/>
      <c r="F47" s="14"/>
      <c r="G47" s="14"/>
      <c r="H47" s="6"/>
    </row>
    <row r="48">
      <c r="A48" s="11"/>
      <c r="B48" s="12" t="s">
        <v>50</v>
      </c>
      <c r="C48" s="13"/>
      <c r="D48" s="11"/>
      <c r="E48" s="14"/>
      <c r="F48" s="14"/>
      <c r="G48" s="14"/>
      <c r="H48" s="6"/>
    </row>
    <row r="49">
      <c r="A49" s="11"/>
      <c r="B49" s="12" t="s">
        <v>51</v>
      </c>
      <c r="C49" s="13"/>
      <c r="D49" s="11"/>
      <c r="E49" s="14"/>
      <c r="F49" s="14"/>
      <c r="G49" s="14"/>
      <c r="H49" s="6"/>
    </row>
    <row r="50">
      <c r="A50" s="11"/>
      <c r="B50" s="12" t="s">
        <v>52</v>
      </c>
      <c r="C50" s="13"/>
      <c r="D50" s="11"/>
      <c r="E50" s="14"/>
      <c r="F50" s="14"/>
      <c r="G50" s="14"/>
      <c r="H50" s="6"/>
    </row>
    <row r="51">
      <c r="A51" s="11"/>
      <c r="B51" s="12" t="s">
        <v>53</v>
      </c>
      <c r="C51" s="13"/>
      <c r="D51" s="11"/>
      <c r="E51" s="14"/>
      <c r="F51" s="14"/>
      <c r="G51" s="14"/>
      <c r="H51" s="6"/>
    </row>
    <row r="52">
      <c r="A52" s="11"/>
      <c r="B52" s="12" t="s">
        <v>54</v>
      </c>
      <c r="C52" s="13"/>
      <c r="D52" s="11"/>
      <c r="E52" s="14"/>
      <c r="F52" s="14"/>
      <c r="G52" s="14"/>
      <c r="H52" s="6"/>
    </row>
    <row r="53">
      <c r="A53" s="11"/>
      <c r="B53" s="12" t="s">
        <v>55</v>
      </c>
      <c r="C53" s="13"/>
      <c r="D53" s="11"/>
      <c r="E53" s="14"/>
      <c r="F53" s="14"/>
      <c r="G53" s="14"/>
      <c r="H53" s="6"/>
    </row>
    <row r="54">
      <c r="A54" s="11"/>
      <c r="B54" s="12" t="s">
        <v>56</v>
      </c>
      <c r="C54" s="13"/>
      <c r="D54" s="11"/>
      <c r="E54" s="14"/>
      <c r="F54" s="14"/>
      <c r="G54" s="14"/>
      <c r="H54" s="6"/>
    </row>
    <row r="55">
      <c r="A55" s="11"/>
      <c r="B55" s="12" t="s">
        <v>57</v>
      </c>
      <c r="C55" s="13"/>
      <c r="D55" s="11"/>
      <c r="E55" s="14"/>
      <c r="F55" s="14"/>
      <c r="G55" s="14"/>
      <c r="H55" s="6"/>
    </row>
    <row r="56">
      <c r="A56" s="11"/>
      <c r="B56" s="12" t="s">
        <v>58</v>
      </c>
      <c r="C56" s="13"/>
      <c r="D56" s="11"/>
      <c r="E56" s="14"/>
      <c r="F56" s="14"/>
      <c r="G56" s="14"/>
      <c r="H56" s="6"/>
    </row>
    <row r="57">
      <c r="A57" s="11"/>
      <c r="B57" s="12" t="s">
        <v>59</v>
      </c>
      <c r="C57" s="13"/>
      <c r="D57" s="11"/>
      <c r="E57" s="14"/>
      <c r="F57" s="14"/>
      <c r="G57" s="14"/>
      <c r="H57" s="6"/>
    </row>
    <row r="58">
      <c r="A58" s="11"/>
      <c r="B58" s="12" t="s">
        <v>60</v>
      </c>
      <c r="C58" s="13"/>
      <c r="D58" s="11"/>
      <c r="E58" s="14"/>
      <c r="F58" s="14"/>
      <c r="G58" s="14"/>
      <c r="H58" s="6"/>
    </row>
    <row r="59">
      <c r="A59" s="11"/>
      <c r="B59" s="12" t="s">
        <v>61</v>
      </c>
      <c r="C59" s="13"/>
      <c r="D59" s="11"/>
      <c r="E59" s="14"/>
      <c r="F59" s="14"/>
      <c r="G59" s="14"/>
      <c r="H59" s="6"/>
    </row>
    <row r="60">
      <c r="A60" s="11"/>
      <c r="B60" s="12" t="s">
        <v>62</v>
      </c>
      <c r="C60" s="13"/>
      <c r="D60" s="11"/>
      <c r="E60" s="14"/>
      <c r="F60" s="14"/>
      <c r="G60" s="14"/>
      <c r="H60" s="6"/>
    </row>
    <row r="61">
      <c r="A61" s="11"/>
      <c r="B61" s="12" t="s">
        <v>63</v>
      </c>
      <c r="C61" s="13"/>
      <c r="D61" s="11"/>
      <c r="E61" s="14"/>
      <c r="F61" s="14"/>
      <c r="G61" s="14"/>
      <c r="H61" s="6"/>
    </row>
    <row r="62">
      <c r="A62" s="11"/>
      <c r="B62" s="12" t="s">
        <v>64</v>
      </c>
      <c r="C62" s="13"/>
      <c r="D62" s="11"/>
      <c r="E62" s="14"/>
      <c r="F62" s="14"/>
      <c r="G62" s="14"/>
      <c r="H62" s="6"/>
    </row>
    <row r="63">
      <c r="A63" s="11"/>
      <c r="B63" s="12" t="s">
        <v>65</v>
      </c>
      <c r="C63" s="13"/>
      <c r="D63" s="11"/>
      <c r="E63" s="14"/>
      <c r="F63" s="14"/>
      <c r="G63" s="14"/>
      <c r="H63" s="6"/>
    </row>
    <row r="64">
      <c r="A64" s="11"/>
      <c r="B64" s="12" t="s">
        <v>66</v>
      </c>
      <c r="C64" s="13"/>
      <c r="D64" s="11"/>
      <c r="E64" s="14"/>
      <c r="F64" s="14"/>
      <c r="G64" s="14"/>
      <c r="H64" s="6"/>
    </row>
    <row r="65">
      <c r="A65" s="11"/>
      <c r="B65" s="12" t="s">
        <v>67</v>
      </c>
      <c r="C65" s="13"/>
      <c r="D65" s="11"/>
      <c r="E65" s="14"/>
      <c r="F65" s="14"/>
      <c r="G65" s="14"/>
      <c r="H65" s="6"/>
    </row>
    <row r="66">
      <c r="A66" s="11"/>
      <c r="B66" s="12" t="s">
        <v>68</v>
      </c>
      <c r="C66" s="13"/>
      <c r="D66" s="11"/>
      <c r="E66" s="14"/>
      <c r="F66" s="14"/>
      <c r="G66" s="14"/>
      <c r="H66" s="6"/>
    </row>
    <row r="67">
      <c r="A67" s="11"/>
      <c r="B67" s="12" t="s">
        <v>69</v>
      </c>
      <c r="C67" s="13"/>
      <c r="D67" s="11"/>
      <c r="E67" s="14"/>
      <c r="F67" s="14"/>
      <c r="G67" s="14"/>
      <c r="H67" s="6"/>
    </row>
    <row r="68">
      <c r="A68" s="11"/>
      <c r="B68" s="12" t="s">
        <v>70</v>
      </c>
      <c r="C68" s="13"/>
      <c r="D68" s="11"/>
      <c r="E68" s="14"/>
      <c r="F68" s="14"/>
      <c r="G68" s="14"/>
      <c r="H68" s="6"/>
    </row>
    <row r="69">
      <c r="A69" s="11"/>
      <c r="B69" s="12" t="s">
        <v>71</v>
      </c>
      <c r="C69" s="13"/>
      <c r="D69" s="11"/>
      <c r="E69" s="14"/>
      <c r="F69" s="14"/>
      <c r="G69" s="14"/>
      <c r="H69" s="6"/>
    </row>
    <row r="70">
      <c r="A70" s="11"/>
      <c r="B70" s="12" t="s">
        <v>72</v>
      </c>
      <c r="C70" s="13"/>
      <c r="D70" s="11"/>
      <c r="E70" s="14"/>
      <c r="F70" s="14"/>
      <c r="G70" s="14"/>
      <c r="H70" s="6"/>
    </row>
    <row r="71">
      <c r="A71" s="11"/>
      <c r="B71" s="12" t="s">
        <v>73</v>
      </c>
      <c r="C71" s="13"/>
      <c r="D71" s="11"/>
      <c r="E71" s="14"/>
      <c r="F71" s="14"/>
      <c r="G71" s="14"/>
      <c r="H71" s="6"/>
    </row>
    <row r="72">
      <c r="A72" s="11"/>
      <c r="B72" s="12" t="s">
        <v>74</v>
      </c>
      <c r="C72" s="13"/>
      <c r="D72" s="11"/>
      <c r="E72" s="14"/>
      <c r="F72" s="14"/>
      <c r="G72" s="14"/>
      <c r="H72" s="6"/>
    </row>
    <row r="73">
      <c r="A73" s="11"/>
      <c r="B73" s="12" t="s">
        <v>75</v>
      </c>
      <c r="C73" s="13"/>
      <c r="D73" s="11"/>
      <c r="E73" s="14"/>
      <c r="F73" s="14"/>
      <c r="G73" s="14"/>
      <c r="H73" s="6"/>
    </row>
    <row r="74">
      <c r="A74" s="11"/>
      <c r="B74" s="12" t="s">
        <v>76</v>
      </c>
      <c r="C74" s="13"/>
      <c r="D74" s="11"/>
      <c r="E74" s="14"/>
      <c r="F74" s="14"/>
      <c r="G74" s="14"/>
      <c r="H74" s="6"/>
    </row>
    <row r="75">
      <c r="A75" s="11"/>
      <c r="B75" s="12" t="s">
        <v>77</v>
      </c>
      <c r="C75" s="13"/>
      <c r="D75" s="11"/>
      <c r="E75" s="14"/>
      <c r="F75" s="14"/>
      <c r="G75" s="14"/>
      <c r="H75" s="6"/>
    </row>
    <row r="76">
      <c r="A76" s="11"/>
      <c r="B76" s="12" t="s">
        <v>78</v>
      </c>
      <c r="C76" s="13"/>
      <c r="D76" s="11"/>
      <c r="E76" s="14"/>
      <c r="F76" s="14"/>
      <c r="G76" s="14"/>
      <c r="H76" s="6"/>
    </row>
    <row r="77">
      <c r="A77" s="11"/>
      <c r="B77" s="12" t="s">
        <v>79</v>
      </c>
      <c r="C77" s="13"/>
      <c r="D77" s="11"/>
      <c r="E77" s="14"/>
      <c r="F77" s="14"/>
      <c r="G77" s="14"/>
      <c r="H77" s="6"/>
    </row>
    <row r="78">
      <c r="A78" s="11"/>
      <c r="B78" s="12" t="s">
        <v>80</v>
      </c>
      <c r="C78" s="13"/>
      <c r="D78" s="11"/>
      <c r="E78" s="14"/>
      <c r="F78" s="14"/>
      <c r="G78" s="14"/>
      <c r="H78" s="6"/>
    </row>
    <row r="79">
      <c r="A79" s="11"/>
      <c r="B79" s="12" t="s">
        <v>81</v>
      </c>
      <c r="C79" s="13"/>
      <c r="D79" s="11"/>
      <c r="E79" s="15"/>
      <c r="F79" s="14"/>
      <c r="G79" s="14"/>
      <c r="H79" s="6"/>
    </row>
  </sheetData>
  <sheetProtection objects="1" scenarios="1" sort="0" sheet="1" password="de6e"/>
  <conditionalFormatting sqref="E:E">
    <cfRule priority="1" type="expression" dxfId="0">
      <formula>=CELL("protect",E1)=0</formula>
    </cfRule>
  </conditionalFormatting>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&amp;LNačrt: R4MB01-A025/571&amp;C&amp;G&amp;R&amp;A Stran:&amp;P+1/&amp;N</oddHeader>
    <oddFooter>&amp;LDatoteka:	&amp;F
Objekt:	RTP 400/110 kV Maribor/Nova komandna zgradba stikališča, obnova sekundarnih sistemov in lastne rabe&amp;RId. oznaka: R4MB01-6X1001
Datum: maj 2022</oddFooter>
  </headerFooter>
  <legacyDrawingHF r:id="rId1"/>
</worksheet>
</file>

<file path=xl/worksheets/sheet2.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FFFF00"/>
    <pageSetUpPr fitToPage="0"/>
  </sheetPr>
  <dimension ref="A1:H59"/>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3" t="s">
        <v>6</v>
      </c>
    </row>
    <row r="2">
      <c r="A2" s="11"/>
      <c r="B2" s="17" t="s">
        <v>82</v>
      </c>
      <c r="C2" s="13"/>
      <c r="D2" s="11"/>
      <c r="E2" s="14"/>
      <c r="F2" s="14"/>
      <c r="G2" s="14"/>
      <c r="H2" s="6"/>
    </row>
    <row r="3">
      <c r="A3" s="11"/>
      <c r="B3" s="12" t="s">
        <v>83</v>
      </c>
      <c r="C3" s="13"/>
      <c r="D3" s="11"/>
      <c r="E3" s="14"/>
      <c r="F3" s="14"/>
      <c r="G3" s="14"/>
      <c r="H3" s="6"/>
    </row>
    <row r="4">
      <c r="A4" s="11"/>
      <c r="B4" s="12" t="s">
        <v>84</v>
      </c>
      <c r="C4" s="13"/>
      <c r="D4" s="11"/>
      <c r="E4" s="14"/>
      <c r="F4" s="14"/>
      <c r="G4" s="14"/>
      <c r="H4" s="6"/>
    </row>
    <row r="5">
      <c r="A5" s="11"/>
      <c r="B5" s="12" t="s">
        <v>85</v>
      </c>
      <c r="C5" s="13"/>
      <c r="D5" s="11"/>
      <c r="E5" s="14"/>
      <c r="F5" s="14"/>
      <c r="G5" s="14"/>
      <c r="H5" s="6"/>
    </row>
    <row r="6">
      <c r="A6" s="11"/>
      <c r="B6" s="12" t="s">
        <v>86</v>
      </c>
      <c r="C6" s="13"/>
      <c r="D6" s="11"/>
      <c r="E6" s="14"/>
      <c r="F6" s="14"/>
      <c r="G6" s="14"/>
      <c r="H6" s="6"/>
    </row>
    <row r="7">
      <c r="A7" s="7"/>
      <c r="B7" s="8" t="s">
        <v>87</v>
      </c>
      <c r="C7" s="9"/>
      <c r="D7" s="7"/>
      <c r="E7" s="10"/>
      <c r="F7" s="10"/>
      <c r="G7" s="10"/>
      <c r="H7" s="6"/>
    </row>
    <row r="8">
      <c r="A8" s="11">
        <v>1</v>
      </c>
      <c r="B8" s="12" t="s">
        <v>88</v>
      </c>
      <c r="C8" s="13" t="s">
        <v>89</v>
      </c>
      <c r="D8" s="11">
        <v>2606</v>
      </c>
      <c r="E8" s="18">
        <v>0</v>
      </c>
      <c r="F8" s="14">
        <f>IF(ISNUMBER(E8),IF(E8&gt;0,ROUND(E8,2),0),0)</f>
      </c>
      <c r="G8" s="14">
        <f>ROUND(D8*F8,2)</f>
      </c>
      <c r="H8" s="6"/>
    </row>
    <row r="9">
      <c r="A9" s="11">
        <v>2</v>
      </c>
      <c r="B9" s="12" t="s">
        <v>90</v>
      </c>
      <c r="C9" s="13" t="s">
        <v>89</v>
      </c>
      <c r="D9" s="11">
        <v>268</v>
      </c>
      <c r="E9" s="18">
        <v>0</v>
      </c>
      <c r="F9" s="14">
        <f>IF(ISNUMBER(E9),IF(E9&gt;0,ROUND(E9,2),0),0)</f>
      </c>
      <c r="G9" s="14">
        <f>ROUND(D9*F9,2)</f>
      </c>
      <c r="H9" s="6"/>
    </row>
    <row r="10">
      <c r="A10" s="11">
        <v>3</v>
      </c>
      <c r="B10" s="12" t="s">
        <v>91</v>
      </c>
      <c r="C10" s="13" t="s">
        <v>92</v>
      </c>
      <c r="D10" s="11">
        <v>6573</v>
      </c>
      <c r="E10" s="18">
        <v>0</v>
      </c>
      <c r="F10" s="14">
        <f>IF(ISNUMBER(E10),IF(E10&gt;0,ROUND(E10,2),0),0)</f>
      </c>
      <c r="G10" s="14">
        <f>ROUND(D10*F10,2)</f>
      </c>
      <c r="H10" s="6"/>
    </row>
    <row r="11">
      <c r="A11" s="11">
        <v>4</v>
      </c>
      <c r="B11" s="12" t="s">
        <v>93</v>
      </c>
      <c r="C11" s="13" t="s">
        <v>94</v>
      </c>
      <c r="D11" s="11">
        <v>126</v>
      </c>
      <c r="E11" s="18">
        <v>0</v>
      </c>
      <c r="F11" s="14">
        <f>IF(ISNUMBER(E11),IF(E11&gt;0,ROUND(E11,2),0),0)</f>
      </c>
      <c r="G11" s="14">
        <f>ROUND(D11*F11,2)</f>
      </c>
      <c r="H11" s="6"/>
    </row>
    <row r="12">
      <c r="A12" s="11">
        <v>5</v>
      </c>
      <c r="B12" s="12" t="s">
        <v>95</v>
      </c>
      <c r="C12" s="13" t="s">
        <v>96</v>
      </c>
      <c r="D12" s="11">
        <v>91</v>
      </c>
      <c r="E12" s="18">
        <v>0</v>
      </c>
      <c r="F12" s="14">
        <f>IF(ISNUMBER(E12),IF(E12&gt;0,ROUND(E12,2),0),0)</f>
      </c>
      <c r="G12" s="14">
        <f>ROUND(D12*F12,2)</f>
      </c>
      <c r="H12" s="6"/>
    </row>
    <row r="13">
      <c r="A13" s="11">
        <v>6</v>
      </c>
      <c r="B13" s="12" t="s">
        <v>97</v>
      </c>
      <c r="C13" s="13" t="s">
        <v>96</v>
      </c>
      <c r="D13" s="11">
        <v>31</v>
      </c>
      <c r="E13" s="18">
        <v>0</v>
      </c>
      <c r="F13" s="14">
        <f>IF(ISNUMBER(E13),IF(E13&gt;0,ROUND(E13,2),0),0)</f>
      </c>
      <c r="G13" s="14">
        <f>ROUND(D13*F13,2)</f>
      </c>
      <c r="H13" s="6"/>
    </row>
    <row r="14">
      <c r="A14" s="7"/>
      <c r="B14" s="8" t="s">
        <v>98</v>
      </c>
      <c r="C14" s="9"/>
      <c r="D14" s="7"/>
      <c r="E14" s="10"/>
      <c r="F14" s="10"/>
      <c r="G14" s="10"/>
      <c r="H14" s="6"/>
    </row>
    <row r="15">
      <c r="A15" s="11"/>
      <c r="B15" s="12" t="s">
        <v>99</v>
      </c>
      <c r="C15" s="13"/>
      <c r="D15" s="11"/>
      <c r="E15" s="14"/>
      <c r="F15" s="14"/>
      <c r="G15" s="14"/>
      <c r="H15" s="6"/>
    </row>
    <row r="16">
      <c r="A16" s="11">
        <v>7</v>
      </c>
      <c r="B16" s="12" t="s">
        <v>100</v>
      </c>
      <c r="C16" s="13" t="s">
        <v>92</v>
      </c>
      <c r="D16" s="11">
        <v>46</v>
      </c>
      <c r="E16" s="18">
        <v>0</v>
      </c>
      <c r="F16" s="14">
        <f>IF(ISNUMBER(E16),IF(E16&gt;0,ROUND(E16,2),0),0)</f>
      </c>
      <c r="G16" s="14">
        <f>ROUND(D16*F16,2)</f>
      </c>
      <c r="H16" s="6"/>
    </row>
    <row r="17">
      <c r="A17" s="11">
        <v>8</v>
      </c>
      <c r="B17" s="12" t="s">
        <v>101</v>
      </c>
      <c r="C17" s="13" t="s">
        <v>89</v>
      </c>
      <c r="D17" s="11">
        <v>175</v>
      </c>
      <c r="E17" s="18">
        <v>0</v>
      </c>
      <c r="F17" s="14">
        <f>IF(ISNUMBER(E17),IF(E17&gt;0,ROUND(E17,2),0),0)</f>
      </c>
      <c r="G17" s="14">
        <f>ROUND(D17*F17,2)</f>
      </c>
      <c r="H17" s="6"/>
    </row>
    <row r="18">
      <c r="A18" s="11">
        <v>9</v>
      </c>
      <c r="B18" s="12" t="s">
        <v>102</v>
      </c>
      <c r="C18" s="13" t="s">
        <v>92</v>
      </c>
      <c r="D18" s="11">
        <v>110</v>
      </c>
      <c r="E18" s="18">
        <v>0</v>
      </c>
      <c r="F18" s="14">
        <f>IF(ISNUMBER(E18),IF(E18&gt;0,ROUND(E18,2),0),0)</f>
      </c>
      <c r="G18" s="14">
        <f>ROUND(D18*F18,2)</f>
      </c>
      <c r="H18" s="6"/>
    </row>
    <row r="19">
      <c r="A19" s="7"/>
      <c r="B19" s="8" t="s">
        <v>103</v>
      </c>
      <c r="C19" s="9"/>
      <c r="D19" s="7"/>
      <c r="E19" s="10"/>
      <c r="F19" s="10"/>
      <c r="G19" s="10"/>
      <c r="H19" s="6"/>
    </row>
    <row r="20">
      <c r="A20" s="11"/>
      <c r="B20" s="12" t="s">
        <v>104</v>
      </c>
      <c r="C20" s="13"/>
      <c r="D20" s="11"/>
      <c r="E20" s="14"/>
      <c r="F20" s="14"/>
      <c r="G20" s="14"/>
      <c r="H20" s="6"/>
    </row>
    <row r="21">
      <c r="A21" s="11">
        <v>10</v>
      </c>
      <c r="B21" s="12" t="s">
        <v>100</v>
      </c>
      <c r="C21" s="13" t="s">
        <v>92</v>
      </c>
      <c r="D21" s="11">
        <v>100</v>
      </c>
      <c r="E21" s="18">
        <v>0</v>
      </c>
      <c r="F21" s="14">
        <f>IF(ISNUMBER(E21),IF(E21&gt;0,ROUND(E21,2),0),0)</f>
      </c>
      <c r="G21" s="14">
        <f>ROUND(D21*F21,2)</f>
      </c>
      <c r="H21" s="6"/>
    </row>
    <row r="22">
      <c r="A22" s="11">
        <v>11</v>
      </c>
      <c r="B22" s="12" t="s">
        <v>101</v>
      </c>
      <c r="C22" s="13" t="s">
        <v>89</v>
      </c>
      <c r="D22" s="11">
        <v>315</v>
      </c>
      <c r="E22" s="18">
        <v>0</v>
      </c>
      <c r="F22" s="14">
        <f>IF(ISNUMBER(E22),IF(E22&gt;0,ROUND(E22,2),0),0)</f>
      </c>
      <c r="G22" s="14">
        <f>ROUND(D22*F22,2)</f>
      </c>
      <c r="H22" s="6"/>
    </row>
    <row r="23">
      <c r="A23" s="11">
        <v>12</v>
      </c>
      <c r="B23" s="12" t="s">
        <v>105</v>
      </c>
      <c r="C23" s="13" t="s">
        <v>92</v>
      </c>
      <c r="D23" s="11">
        <v>173</v>
      </c>
      <c r="E23" s="18">
        <v>0</v>
      </c>
      <c r="F23" s="14">
        <f>IF(ISNUMBER(E23),IF(E23&gt;0,ROUND(E23,2),0),0)</f>
      </c>
      <c r="G23" s="14">
        <f>ROUND(D23*F23,2)</f>
      </c>
      <c r="H23" s="6"/>
    </row>
    <row r="24">
      <c r="A24" s="7"/>
      <c r="B24" s="8" t="s">
        <v>106</v>
      </c>
      <c r="C24" s="9"/>
      <c r="D24" s="7"/>
      <c r="E24" s="10"/>
      <c r="F24" s="10"/>
      <c r="G24" s="10"/>
      <c r="H24" s="6"/>
    </row>
    <row r="25">
      <c r="A25" s="11">
        <v>13</v>
      </c>
      <c r="B25" s="12" t="s">
        <v>107</v>
      </c>
      <c r="C25" s="13" t="s">
        <v>96</v>
      </c>
      <c r="D25" s="11">
        <v>10</v>
      </c>
      <c r="E25" s="18">
        <v>0</v>
      </c>
      <c r="F25" s="14">
        <f>IF(ISNUMBER(E25),IF(E25&gt;0,ROUND(E25,2),0),0)</f>
      </c>
      <c r="G25" s="14">
        <f>ROUND(D25*F25,2)</f>
      </c>
      <c r="H25" s="6"/>
    </row>
    <row r="26">
      <c r="A26" s="11">
        <v>14</v>
      </c>
      <c r="B26" s="12" t="s">
        <v>108</v>
      </c>
      <c r="C26" s="13" t="s">
        <v>96</v>
      </c>
      <c r="D26" s="11">
        <v>3</v>
      </c>
      <c r="E26" s="18">
        <v>0</v>
      </c>
      <c r="F26" s="14">
        <f>IF(ISNUMBER(E26),IF(E26&gt;0,ROUND(E26,2),0),0)</f>
      </c>
      <c r="G26" s="14">
        <f>ROUND(D26*F26,2)</f>
      </c>
      <c r="H26" s="6"/>
    </row>
    <row r="27">
      <c r="A27" s="7"/>
      <c r="B27" s="8" t="s">
        <v>109</v>
      </c>
      <c r="C27" s="9"/>
      <c r="D27" s="7"/>
      <c r="E27" s="10"/>
      <c r="F27" s="10"/>
      <c r="G27" s="10"/>
      <c r="H27" s="6"/>
    </row>
    <row r="28">
      <c r="A28" s="11">
        <v>15</v>
      </c>
      <c r="B28" s="12" t="s">
        <v>110</v>
      </c>
      <c r="C28" s="13" t="s">
        <v>111</v>
      </c>
      <c r="D28" s="11">
        <v>650</v>
      </c>
      <c r="E28" s="18">
        <v>0</v>
      </c>
      <c r="F28" s="14">
        <f>IF(ISNUMBER(E28),IF(E28&gt;0,ROUND(E28,2),0),0)</f>
      </c>
      <c r="G28" s="14">
        <f>ROUND(D28*F28,2)</f>
      </c>
      <c r="H28" s="6"/>
    </row>
    <row r="29">
      <c r="A29" s="7"/>
      <c r="B29" s="8" t="s">
        <v>112</v>
      </c>
      <c r="C29" s="9"/>
      <c r="D29" s="7"/>
      <c r="E29" s="10"/>
      <c r="F29" s="10"/>
      <c r="G29" s="10"/>
      <c r="H29" s="6"/>
    </row>
    <row r="30">
      <c r="A30" s="11"/>
      <c r="B30" s="12" t="s">
        <v>113</v>
      </c>
      <c r="C30" s="13"/>
      <c r="D30" s="11"/>
      <c r="E30" s="14"/>
      <c r="F30" s="14"/>
      <c r="G30" s="14"/>
      <c r="H30" s="6"/>
    </row>
    <row r="31">
      <c r="A31" s="11"/>
      <c r="B31" s="12" t="s">
        <v>114</v>
      </c>
      <c r="C31" s="13"/>
      <c r="D31" s="11"/>
      <c r="E31" s="14"/>
      <c r="F31" s="14"/>
      <c r="G31" s="14"/>
      <c r="H31" s="6"/>
    </row>
    <row r="32">
      <c r="A32" s="11"/>
      <c r="B32" s="12" t="s">
        <v>115</v>
      </c>
      <c r="C32" s="13"/>
      <c r="D32" s="11"/>
      <c r="E32" s="14"/>
      <c r="F32" s="14"/>
      <c r="G32" s="14"/>
      <c r="H32" s="6"/>
    </row>
    <row r="33">
      <c r="A33" s="11"/>
      <c r="B33" s="12" t="s">
        <v>116</v>
      </c>
      <c r="C33" s="13"/>
      <c r="D33" s="11"/>
      <c r="E33" s="14"/>
      <c r="F33" s="14"/>
      <c r="G33" s="14"/>
      <c r="H33" s="6"/>
    </row>
    <row r="34">
      <c r="A34" s="11"/>
      <c r="B34" s="12" t="s">
        <v>117</v>
      </c>
      <c r="C34" s="13"/>
      <c r="D34" s="11"/>
      <c r="E34" s="14"/>
      <c r="F34" s="14"/>
      <c r="G34" s="14"/>
      <c r="H34" s="6"/>
    </row>
    <row r="35">
      <c r="A35" s="11">
        <v>16</v>
      </c>
      <c r="B35" s="12" t="s">
        <v>118</v>
      </c>
      <c r="C35" s="13" t="s">
        <v>111</v>
      </c>
      <c r="D35" s="11">
        <v>1</v>
      </c>
      <c r="E35" s="18">
        <v>0</v>
      </c>
      <c r="F35" s="14">
        <f>IF(ISNUMBER(E35),IF(E35&gt;0,ROUND(E35,2),0),0)</f>
      </c>
      <c r="G35" s="14">
        <f>ROUND(D35*F35,2)</f>
      </c>
      <c r="H35" s="6"/>
    </row>
    <row r="36">
      <c r="A36" s="11">
        <v>17</v>
      </c>
      <c r="B36" s="12" t="s">
        <v>119</v>
      </c>
      <c r="C36" s="13" t="s">
        <v>120</v>
      </c>
      <c r="D36" s="11">
        <v>1</v>
      </c>
      <c r="E36" s="18">
        <v>0</v>
      </c>
      <c r="F36" s="14">
        <f>IF(ISNUMBER(E36),IF(E36&gt;0,ROUND(E36,2),0),0)</f>
      </c>
      <c r="G36" s="14">
        <f>ROUND(D36*F36,2)</f>
      </c>
      <c r="H36" s="6"/>
    </row>
    <row r="37">
      <c r="A37" s="11">
        <v>18</v>
      </c>
      <c r="B37" s="12" t="s">
        <v>121</v>
      </c>
      <c r="C37" s="13" t="s">
        <v>111</v>
      </c>
      <c r="D37" s="11">
        <v>1</v>
      </c>
      <c r="E37" s="18">
        <v>0</v>
      </c>
      <c r="F37" s="14">
        <f>IF(ISNUMBER(E37),IF(E37&gt;0,ROUND(E37,2),0),0)</f>
      </c>
      <c r="G37" s="14">
        <f>ROUND(D37*F37,2)</f>
      </c>
      <c r="H37" s="6"/>
    </row>
    <row r="38">
      <c r="A38" s="11">
        <v>19</v>
      </c>
      <c r="B38" s="12" t="s">
        <v>122</v>
      </c>
      <c r="C38" s="13" t="s">
        <v>111</v>
      </c>
      <c r="D38" s="11">
        <v>1</v>
      </c>
      <c r="E38" s="18">
        <v>0</v>
      </c>
      <c r="F38" s="14">
        <f>IF(ISNUMBER(E38),IF(E38&gt;0,ROUND(E38,2),0),0)</f>
      </c>
      <c r="G38" s="14">
        <f>ROUND(D38*F38,2)</f>
      </c>
      <c r="H38" s="6"/>
    </row>
    <row r="39">
      <c r="A39" s="11">
        <v>20</v>
      </c>
      <c r="B39" s="12" t="s">
        <v>123</v>
      </c>
      <c r="C39" s="13" t="s">
        <v>111</v>
      </c>
      <c r="D39" s="11">
        <v>1</v>
      </c>
      <c r="E39" s="18">
        <v>0</v>
      </c>
      <c r="F39" s="14">
        <f>IF(ISNUMBER(E39),IF(E39&gt;0,ROUND(E39,2),0),0)</f>
      </c>
      <c r="G39" s="14">
        <f>ROUND(D39*F39,2)</f>
      </c>
      <c r="H39" s="6"/>
    </row>
    <row r="40">
      <c r="A40" s="11">
        <v>21</v>
      </c>
      <c r="B40" s="12" t="s">
        <v>124</v>
      </c>
      <c r="C40" s="13" t="s">
        <v>111</v>
      </c>
      <c r="D40" s="11">
        <v>1</v>
      </c>
      <c r="E40" s="18">
        <v>0</v>
      </c>
      <c r="F40" s="14">
        <f>IF(ISNUMBER(E40),IF(E40&gt;0,ROUND(E40,2),0),0)</f>
      </c>
      <c r="G40" s="14">
        <f>ROUND(D40*F40,2)</f>
      </c>
      <c r="H40" s="6"/>
    </row>
    <row r="41">
      <c r="A41" s="11">
        <v>22</v>
      </c>
      <c r="B41" s="12" t="s">
        <v>125</v>
      </c>
      <c r="C41" s="13" t="s">
        <v>111</v>
      </c>
      <c r="D41" s="11">
        <v>1</v>
      </c>
      <c r="E41" s="18">
        <v>0</v>
      </c>
      <c r="F41" s="14">
        <f>IF(ISNUMBER(E41),IF(E41&gt;0,ROUND(E41,2),0),0)</f>
      </c>
      <c r="G41" s="14">
        <f>ROUND(D41*F41,2)</f>
      </c>
      <c r="H41" s="6"/>
    </row>
    <row r="42">
      <c r="A42" s="11">
        <v>23</v>
      </c>
      <c r="B42" s="12" t="s">
        <v>126</v>
      </c>
      <c r="C42" s="13" t="s">
        <v>111</v>
      </c>
      <c r="D42" s="11">
        <v>1</v>
      </c>
      <c r="E42" s="18">
        <v>0</v>
      </c>
      <c r="F42" s="14">
        <f>IF(ISNUMBER(E42),IF(E42&gt;0,ROUND(E42,2),0),0)</f>
      </c>
      <c r="G42" s="14">
        <f>ROUND(D42*F42,2)</f>
      </c>
      <c r="H42" s="6"/>
    </row>
    <row r="43">
      <c r="A43" s="11">
        <v>24</v>
      </c>
      <c r="B43" s="12" t="s">
        <v>127</v>
      </c>
      <c r="C43" s="13" t="s">
        <v>111</v>
      </c>
      <c r="D43" s="11">
        <v>1</v>
      </c>
      <c r="E43" s="18">
        <v>0</v>
      </c>
      <c r="F43" s="14">
        <f>IF(ISNUMBER(E43),IF(E43&gt;0,ROUND(E43,2),0),0)</f>
      </c>
      <c r="G43" s="14">
        <f>ROUND(D43*F43,2)</f>
      </c>
      <c r="H43" s="6"/>
    </row>
    <row r="44">
      <c r="A44" s="11">
        <v>25</v>
      </c>
      <c r="B44" s="12" t="s">
        <v>128</v>
      </c>
      <c r="C44" s="13" t="s">
        <v>111</v>
      </c>
      <c r="D44" s="11">
        <v>5</v>
      </c>
      <c r="E44" s="18">
        <v>0</v>
      </c>
      <c r="F44" s="14">
        <f>IF(ISNUMBER(E44),IF(E44&gt;0,ROUND(E44,2),0),0)</f>
      </c>
      <c r="G44" s="14">
        <f>ROUND(D44*F44,2)</f>
      </c>
      <c r="H44" s="6"/>
    </row>
    <row r="45">
      <c r="A45" s="11">
        <v>26</v>
      </c>
      <c r="B45" s="12" t="s">
        <v>129</v>
      </c>
      <c r="C45" s="13" t="s">
        <v>111</v>
      </c>
      <c r="D45" s="11">
        <v>5</v>
      </c>
      <c r="E45" s="18">
        <v>0</v>
      </c>
      <c r="F45" s="14">
        <f>IF(ISNUMBER(E45),IF(E45&gt;0,ROUND(E45,2),0),0)</f>
      </c>
      <c r="G45" s="14">
        <f>ROUND(D45*F45,2)</f>
      </c>
      <c r="H45" s="6"/>
    </row>
    <row r="46">
      <c r="A46" s="7"/>
      <c r="B46" s="8" t="s">
        <v>130</v>
      </c>
      <c r="C46" s="9"/>
      <c r="D46" s="7"/>
      <c r="E46" s="10"/>
      <c r="F46" s="10"/>
      <c r="G46" s="10"/>
      <c r="H46" s="6"/>
    </row>
    <row r="47">
      <c r="A47" s="11">
        <v>27</v>
      </c>
      <c r="B47" s="12" t="s">
        <v>131</v>
      </c>
      <c r="C47" s="13" t="s">
        <v>89</v>
      </c>
      <c r="D47" s="11">
        <v>29</v>
      </c>
      <c r="E47" s="18">
        <v>0</v>
      </c>
      <c r="F47" s="14">
        <f>IF(ISNUMBER(E47),IF(E47&gt;0,ROUND(E47,2),0),0)</f>
      </c>
      <c r="G47" s="14">
        <f>ROUND(D47*F47,2)</f>
      </c>
      <c r="H47" s="6"/>
    </row>
    <row r="48">
      <c r="A48" s="11">
        <v>28</v>
      </c>
      <c r="B48" s="12" t="s">
        <v>132</v>
      </c>
      <c r="C48" s="13" t="s">
        <v>111</v>
      </c>
      <c r="D48" s="11">
        <v>1</v>
      </c>
      <c r="E48" s="18">
        <v>0</v>
      </c>
      <c r="F48" s="14">
        <f>IF(ISNUMBER(E48),IF(E48&gt;0,ROUND(E48,2),0),0)</f>
      </c>
      <c r="G48" s="14">
        <f>ROUND(D48*F48,2)</f>
      </c>
      <c r="H48" s="6"/>
    </row>
    <row r="49">
      <c r="A49" s="11">
        <v>29</v>
      </c>
      <c r="B49" s="12" t="s">
        <v>133</v>
      </c>
      <c r="C49" s="13" t="s">
        <v>111</v>
      </c>
      <c r="D49" s="11">
        <v>1</v>
      </c>
      <c r="E49" s="18">
        <v>0</v>
      </c>
      <c r="F49" s="14">
        <f>IF(ISNUMBER(E49),IF(E49&gt;0,ROUND(E49,2),0),0)</f>
      </c>
      <c r="G49" s="14">
        <f>ROUND(D49*F49,2)</f>
      </c>
      <c r="H49" s="6"/>
    </row>
    <row r="50">
      <c r="A50" s="11">
        <v>30</v>
      </c>
      <c r="B50" s="12" t="s">
        <v>93</v>
      </c>
      <c r="C50" s="13" t="s">
        <v>94</v>
      </c>
      <c r="D50" s="11">
        <v>20</v>
      </c>
      <c r="E50" s="18">
        <v>0</v>
      </c>
      <c r="F50" s="14">
        <f>IF(ISNUMBER(E50),IF(E50&gt;0,ROUND(E50,2),0),0)</f>
      </c>
      <c r="G50" s="14">
        <f>ROUND(D50*F50,2)</f>
      </c>
      <c r="H50" s="6"/>
    </row>
    <row r="51">
      <c r="A51" s="7"/>
      <c r="B51" s="8" t="s">
        <v>134</v>
      </c>
      <c r="C51" s="9"/>
      <c r="D51" s="7"/>
      <c r="E51" s="10"/>
      <c r="F51" s="10"/>
      <c r="G51" s="10"/>
      <c r="H51" s="6"/>
    </row>
    <row r="52">
      <c r="A52" s="11">
        <v>31</v>
      </c>
      <c r="B52" s="12" t="s">
        <v>135</v>
      </c>
      <c r="C52" s="13" t="s">
        <v>111</v>
      </c>
      <c r="D52" s="11">
        <v>12</v>
      </c>
      <c r="E52" s="18">
        <v>0</v>
      </c>
      <c r="F52" s="14">
        <f>IF(ISNUMBER(E52),IF(E52&gt;0,ROUND(E52,2),0),0)</f>
      </c>
      <c r="G52" s="14">
        <f>ROUND(D52*F52,2)</f>
      </c>
      <c r="H52" s="6"/>
    </row>
    <row r="53">
      <c r="A53" s="11">
        <v>32</v>
      </c>
      <c r="B53" s="12" t="s">
        <v>136</v>
      </c>
      <c r="C53" s="13" t="s">
        <v>96</v>
      </c>
      <c r="D53" s="11">
        <v>12</v>
      </c>
      <c r="E53" s="18">
        <v>0</v>
      </c>
      <c r="F53" s="14">
        <f>IF(ISNUMBER(E53),IF(E53&gt;0,ROUND(E53,2),0),0)</f>
      </c>
      <c r="G53" s="14">
        <f>ROUND(D53*F53,2)</f>
      </c>
      <c r="H53" s="6"/>
    </row>
    <row r="54">
      <c r="A54" s="11">
        <v>33</v>
      </c>
      <c r="B54" s="12" t="s">
        <v>93</v>
      </c>
      <c r="C54" s="13" t="s">
        <v>94</v>
      </c>
      <c r="D54" s="11">
        <v>20</v>
      </c>
      <c r="E54" s="18">
        <v>0</v>
      </c>
      <c r="F54" s="14">
        <f>IF(ISNUMBER(E54),IF(E54&gt;0,ROUND(E54,2),0),0)</f>
      </c>
      <c r="G54" s="14">
        <f>ROUND(D54*F54,2)</f>
      </c>
      <c r="H54" s="6"/>
    </row>
    <row r="55">
      <c r="A55" s="7"/>
      <c r="B55" s="8" t="s">
        <v>137</v>
      </c>
      <c r="C55" s="9"/>
      <c r="D55" s="7"/>
      <c r="E55" s="10"/>
      <c r="F55" s="10"/>
      <c r="G55" s="10"/>
      <c r="H55" s="6"/>
    </row>
    <row r="56">
      <c r="A56" s="11">
        <v>34</v>
      </c>
      <c r="B56" s="12" t="s">
        <v>138</v>
      </c>
      <c r="C56" s="13" t="s">
        <v>89</v>
      </c>
      <c r="D56" s="11">
        <v>5</v>
      </c>
      <c r="E56" s="18">
        <v>0</v>
      </c>
      <c r="F56" s="14">
        <f>IF(ISNUMBER(E56),IF(E56&gt;0,ROUND(E56,2),0),0)</f>
      </c>
      <c r="G56" s="14">
        <f>ROUND(D56*F56,2)</f>
      </c>
      <c r="H56" s="6"/>
    </row>
    <row r="57">
      <c r="A57" s="7"/>
      <c r="B57" s="8" t="s">
        <v>139</v>
      </c>
      <c r="C57" s="9"/>
      <c r="D57" s="7"/>
      <c r="E57" s="10"/>
      <c r="F57" s="10"/>
      <c r="G57" s="10"/>
      <c r="H57" s="6"/>
    </row>
    <row r="58">
      <c r="A58" s="11">
        <v>35</v>
      </c>
      <c r="B58" s="12" t="s">
        <v>140</v>
      </c>
      <c r="C58" s="13" t="s">
        <v>92</v>
      </c>
      <c r="D58" s="11">
        <v>2940</v>
      </c>
      <c r="E58" s="18">
        <v>0</v>
      </c>
      <c r="F58" s="14">
        <f>IF(ISNUMBER(E58),IF(E58&gt;0,ROUND(E58,2),0),0)</f>
      </c>
      <c r="G58" s="14">
        <f>ROUND(D58*F58,2)</f>
      </c>
      <c r="H58" s="6"/>
    </row>
    <row r="59">
      <c r="A59" s="19"/>
      <c r="B59" s="20"/>
      <c r="C59" s="21"/>
      <c r="D59" s="19"/>
      <c r="E59" s="24" t="s">
        <v>141</v>
      </c>
      <c r="F59" s="22"/>
      <c r="G59" s="23">
        <f>SUM(G$2:G58)</f>
      </c>
      <c r="H59" s="16"/>
    </row>
  </sheetData>
  <sheetProtection objects="1" scenarios="1" sort="0" sheet="1" password="de6e"/>
  <conditionalFormatting sqref="E:E">
    <cfRule priority="1" type="expression" dxfId="0">
      <formula>=CELL("protect",E1)=0</formula>
    </cfRule>
  </conditionalFormatting>
  <dataValidations count="35">
    <dataValidation type="custom" xr:uid="{AEFD8071-7464-41F1-AAD4-92DFAB021962}" sqref="E8" error="Cena mora biti nenegativno število z največ dvema decimalkama!" errorStyle="stop" errorTitle="Nepravilen vnos cene" showErrorMessage="1">
      <formula1>=AND(ISNUMBER(E8),E8&gt;=0,ROUND(E8*100,6)-INT(E8*100)=0,NOT(ISBLANK(E8)))</formula1>
    </dataValidation>
    <dataValidation type="custom" xr:uid="{98264CCD-6A80-437C-96D1-231D2C94AC6B}" sqref="E9" error="Cena mora biti nenegativno število z največ dvema decimalkama!" errorStyle="stop" errorTitle="Nepravilen vnos cene" showErrorMessage="1">
      <formula1>=AND(ISNUMBER(E9),E9&gt;=0,ROUND(E9*100,6)-INT(E9*100)=0,NOT(ISBLANK(E9)))</formula1>
    </dataValidation>
    <dataValidation type="custom" xr:uid="{85043A23-E799-48D6-87D2-E6DD3895FC6C}" sqref="E10" error="Cena mora biti nenegativno število z največ dvema decimalkama!" errorStyle="stop" errorTitle="Nepravilen vnos cene" showErrorMessage="1">
      <formula1>=AND(ISNUMBER(E10),E10&gt;=0,ROUND(E10*100,6)-INT(E10*100)=0,NOT(ISBLANK(E10)))</formula1>
    </dataValidation>
    <dataValidation type="custom" xr:uid="{A17DF30C-9DFF-436B-80AF-3690934A68A0}" sqref="E11" error="Cena mora biti nenegativno število z največ dvema decimalkama!" errorStyle="stop" errorTitle="Nepravilen vnos cene" showErrorMessage="1">
      <formula1>=AND(ISNUMBER(E11),E11&gt;=0,ROUND(E11*100,6)-INT(E11*100)=0,NOT(ISBLANK(E11)))</formula1>
    </dataValidation>
    <dataValidation type="custom" xr:uid="{18CF664A-5018-49C9-B438-3303540A460A}" sqref="E12" error="Cena mora biti nenegativno število z največ dvema decimalkama!" errorStyle="stop" errorTitle="Nepravilen vnos cene" showErrorMessage="1">
      <formula1>=AND(ISNUMBER(E12),E12&gt;=0,ROUND(E12*100,6)-INT(E12*100)=0,NOT(ISBLANK(E12)))</formula1>
    </dataValidation>
    <dataValidation type="custom" xr:uid="{A8FB272E-80DA-4C0D-A65D-A417CE6EF693}" sqref="E13" error="Cena mora biti nenegativno število z največ dvema decimalkama!" errorStyle="stop" errorTitle="Nepravilen vnos cene" showErrorMessage="1">
      <formula1>=AND(ISNUMBER(E13),E13&gt;=0,ROUND(E13*100,6)-INT(E13*100)=0,NOT(ISBLANK(E13)))</formula1>
    </dataValidation>
    <dataValidation type="custom" xr:uid="{C4467363-7A0D-4A6A-912A-3586FB00B019}" sqref="E16" error="Cena mora biti nenegativno število z največ dvema decimalkama!" errorStyle="stop" errorTitle="Nepravilen vnos cene" showErrorMessage="1">
      <formula1>=AND(ISNUMBER(E16),E16&gt;=0,ROUND(E16*100,6)-INT(E16*100)=0,NOT(ISBLANK(E16)))</formula1>
    </dataValidation>
    <dataValidation type="custom" xr:uid="{C93D5D3D-5437-4BFC-85CF-96863CCC7D4B}" sqref="E17" error="Cena mora biti nenegativno število z največ dvema decimalkama!" errorStyle="stop" errorTitle="Nepravilen vnos cene" showErrorMessage="1">
      <formula1>=AND(ISNUMBER(E17),E17&gt;=0,ROUND(E17*100,6)-INT(E17*100)=0,NOT(ISBLANK(E17)))</formula1>
    </dataValidation>
    <dataValidation type="custom" xr:uid="{8D35A50E-7E13-4490-95C5-FC5977C4959A}" sqref="E18" error="Cena mora biti nenegativno število z največ dvema decimalkama!" errorStyle="stop" errorTitle="Nepravilen vnos cene" showErrorMessage="1">
      <formula1>=AND(ISNUMBER(E18),E18&gt;=0,ROUND(E18*100,6)-INT(E18*100)=0,NOT(ISBLANK(E18)))</formula1>
    </dataValidation>
    <dataValidation type="custom" xr:uid="{A3C3AC08-2439-4286-9772-8A9005C250D8}" sqref="E21" error="Cena mora biti nenegativno število z največ dvema decimalkama!" errorStyle="stop" errorTitle="Nepravilen vnos cene" showErrorMessage="1">
      <formula1>=AND(ISNUMBER(E21),E21&gt;=0,ROUND(E21*100,6)-INT(E21*100)=0,NOT(ISBLANK(E21)))</formula1>
    </dataValidation>
    <dataValidation type="custom" xr:uid="{87147167-55B6-4242-998B-7F0BD49F7250}" sqref="E22" error="Cena mora biti nenegativno število z največ dvema decimalkama!" errorStyle="stop" errorTitle="Nepravilen vnos cene" showErrorMessage="1">
      <formula1>=AND(ISNUMBER(E22),E22&gt;=0,ROUND(E22*100,6)-INT(E22*100)=0,NOT(ISBLANK(E22)))</formula1>
    </dataValidation>
    <dataValidation type="custom" xr:uid="{F7E76C80-1E04-497C-ACDD-5C5A4C7734AA}" sqref="E23" error="Cena mora biti nenegativno število z največ dvema decimalkama!" errorStyle="stop" errorTitle="Nepravilen vnos cene" showErrorMessage="1">
      <formula1>=AND(ISNUMBER(E23),E23&gt;=0,ROUND(E23*100,6)-INT(E23*100)=0,NOT(ISBLANK(E23)))</formula1>
    </dataValidation>
    <dataValidation type="custom" xr:uid="{221FEA88-0378-4D14-857B-300D7B88CBDF}" sqref="E25" error="Cena mora biti nenegativno število z največ dvema decimalkama!" errorStyle="stop" errorTitle="Nepravilen vnos cene" showErrorMessage="1">
      <formula1>=AND(ISNUMBER(E25),E25&gt;=0,ROUND(E25*100,6)-INT(E25*100)=0,NOT(ISBLANK(E25)))</formula1>
    </dataValidation>
    <dataValidation type="custom" xr:uid="{43139A0E-27F1-43D2-96CA-CDD2A88DA46B}" sqref="E26" error="Cena mora biti nenegativno število z največ dvema decimalkama!" errorStyle="stop" errorTitle="Nepravilen vnos cene" showErrorMessage="1">
      <formula1>=AND(ISNUMBER(E26),E26&gt;=0,ROUND(E26*100,6)-INT(E26*100)=0,NOT(ISBLANK(E26)))</formula1>
    </dataValidation>
    <dataValidation type="custom" xr:uid="{B1B7A039-0054-4557-AC7C-F4046A81ABC7}" sqref="E28" error="Cena mora biti nenegativno število z največ dvema decimalkama!" errorStyle="stop" errorTitle="Nepravilen vnos cene" showErrorMessage="1">
      <formula1>=AND(ISNUMBER(E28),E28&gt;=0,ROUND(E28*100,6)-INT(E28*100)=0,NOT(ISBLANK(E28)))</formula1>
    </dataValidation>
    <dataValidation type="custom" xr:uid="{4D8674CE-8CBC-4BDA-8190-F8B0ADE1724D}" sqref="E35" error="Cena mora biti nenegativno število z največ dvema decimalkama!" errorStyle="stop" errorTitle="Nepravilen vnos cene" showErrorMessage="1">
      <formula1>=AND(ISNUMBER(E35),E35&gt;=0,ROUND(E35*100,6)-INT(E35*100)=0,NOT(ISBLANK(E35)))</formula1>
    </dataValidation>
    <dataValidation type="custom" xr:uid="{4AA582BD-EF22-40AF-BB71-FDD96A02C88A}" sqref="E36" error="Cena mora biti nenegativno število z največ dvema decimalkama!" errorStyle="stop" errorTitle="Nepravilen vnos cene" showErrorMessage="1">
      <formula1>=AND(ISNUMBER(E36),E36&gt;=0,ROUND(E36*100,6)-INT(E36*100)=0,NOT(ISBLANK(E36)))</formula1>
    </dataValidation>
    <dataValidation type="custom" xr:uid="{3C3DAF5A-DB3D-4D60-BC70-3352BDB4A5BB}" sqref="E37" error="Cena mora biti nenegativno število z največ dvema decimalkama!" errorStyle="stop" errorTitle="Nepravilen vnos cene" showErrorMessage="1">
      <formula1>=AND(ISNUMBER(E37),E37&gt;=0,ROUND(E37*100,6)-INT(E37*100)=0,NOT(ISBLANK(E37)))</formula1>
    </dataValidation>
    <dataValidation type="custom" xr:uid="{27390FB0-EF24-499D-9448-C9C240B26E9A}" sqref="E38" error="Cena mora biti nenegativno število z največ dvema decimalkama!" errorStyle="stop" errorTitle="Nepravilen vnos cene" showErrorMessage="1">
      <formula1>=AND(ISNUMBER(E38),E38&gt;=0,ROUND(E38*100,6)-INT(E38*100)=0,NOT(ISBLANK(E38)))</formula1>
    </dataValidation>
    <dataValidation type="custom" xr:uid="{89D32C01-4728-4133-BBA3-BD361B7F63F1}" sqref="E39" error="Cena mora biti nenegativno število z največ dvema decimalkama!" errorStyle="stop" errorTitle="Nepravilen vnos cene" showErrorMessage="1">
      <formula1>=AND(ISNUMBER(E39),E39&gt;=0,ROUND(E39*100,6)-INT(E39*100)=0,NOT(ISBLANK(E39)))</formula1>
    </dataValidation>
    <dataValidation type="custom" xr:uid="{FB4955AB-EF74-40F5-A412-BCEABF5C832C}" sqref="E40" error="Cena mora biti nenegativno število z največ dvema decimalkama!" errorStyle="stop" errorTitle="Nepravilen vnos cene" showErrorMessage="1">
      <formula1>=AND(ISNUMBER(E40),E40&gt;=0,ROUND(E40*100,6)-INT(E40*100)=0,NOT(ISBLANK(E40)))</formula1>
    </dataValidation>
    <dataValidation type="custom" xr:uid="{3B21EC5E-0803-4B10-A9A3-E081784E90D4}" sqref="E41" error="Cena mora biti nenegativno število z največ dvema decimalkama!" errorStyle="stop" errorTitle="Nepravilen vnos cene" showErrorMessage="1">
      <formula1>=AND(ISNUMBER(E41),E41&gt;=0,ROUND(E41*100,6)-INT(E41*100)=0,NOT(ISBLANK(E41)))</formula1>
    </dataValidation>
    <dataValidation type="custom" xr:uid="{6CE218E8-61BD-4925-ABBC-98155923170B}" sqref="E42" error="Cena mora biti nenegativno število z največ dvema decimalkama!" errorStyle="stop" errorTitle="Nepravilen vnos cene" showErrorMessage="1">
      <formula1>=AND(ISNUMBER(E42),E42&gt;=0,ROUND(E42*100,6)-INT(E42*100)=0,NOT(ISBLANK(E42)))</formula1>
    </dataValidation>
    <dataValidation type="custom" xr:uid="{25597B2A-72B9-4ECA-88EF-C32AE630E686}" sqref="E43" error="Cena mora biti nenegativno število z največ dvema decimalkama!" errorStyle="stop" errorTitle="Nepravilen vnos cene" showErrorMessage="1">
      <formula1>=AND(ISNUMBER(E43),E43&gt;=0,ROUND(E43*100,6)-INT(E43*100)=0,NOT(ISBLANK(E43)))</formula1>
    </dataValidation>
    <dataValidation type="custom" xr:uid="{DB4B04BF-567E-4C3A-A2DA-7E8EF13385F7}" sqref="E44" error="Cena mora biti nenegativno število z največ dvema decimalkama!" errorStyle="stop" errorTitle="Nepravilen vnos cene" showErrorMessage="1">
      <formula1>=AND(ISNUMBER(E44),E44&gt;=0,ROUND(E44*100,6)-INT(E44*100)=0,NOT(ISBLANK(E44)))</formula1>
    </dataValidation>
    <dataValidation type="custom" xr:uid="{59D61AA2-4B6D-4B6B-AE7B-7DE2A31B8D15}" sqref="E45" error="Cena mora biti nenegativno število z največ dvema decimalkama!" errorStyle="stop" errorTitle="Nepravilen vnos cene" showErrorMessage="1">
      <formula1>=AND(ISNUMBER(E45),E45&gt;=0,ROUND(E45*100,6)-INT(E45*100)=0,NOT(ISBLANK(E45)))</formula1>
    </dataValidation>
    <dataValidation type="custom" xr:uid="{9782BA54-99E7-4560-BF5E-58417D732F6A}" sqref="E47" error="Cena mora biti nenegativno število z največ dvema decimalkama!" errorStyle="stop" errorTitle="Nepravilen vnos cene" showErrorMessage="1">
      <formula1>=AND(ISNUMBER(E47),E47&gt;=0,ROUND(E47*100,6)-INT(E47*100)=0,NOT(ISBLANK(E47)))</formula1>
    </dataValidation>
    <dataValidation type="custom" xr:uid="{74759EB4-2F99-45B6-A2E0-325C247991EC}" sqref="E48" error="Cena mora biti nenegativno število z največ dvema decimalkama!" errorStyle="stop" errorTitle="Nepravilen vnos cene" showErrorMessage="1">
      <formula1>=AND(ISNUMBER(E48),E48&gt;=0,ROUND(E48*100,6)-INT(E48*100)=0,NOT(ISBLANK(E48)))</formula1>
    </dataValidation>
    <dataValidation type="custom" xr:uid="{5A00B736-A8D4-40D4-B367-4C172D6E5EC9}" sqref="E49" error="Cena mora biti nenegativno število z največ dvema decimalkama!" errorStyle="stop" errorTitle="Nepravilen vnos cene" showErrorMessage="1">
      <formula1>=AND(ISNUMBER(E49),E49&gt;=0,ROUND(E49*100,6)-INT(E49*100)=0,NOT(ISBLANK(E49)))</formula1>
    </dataValidation>
    <dataValidation type="custom" xr:uid="{02DEC837-87A7-4AF6-90ED-0903254E7163}" sqref="E50" error="Cena mora biti nenegativno število z največ dvema decimalkama!" errorStyle="stop" errorTitle="Nepravilen vnos cene" showErrorMessage="1">
      <formula1>=AND(ISNUMBER(E50),E50&gt;=0,ROUND(E50*100,6)-INT(E50*100)=0,NOT(ISBLANK(E50)))</formula1>
    </dataValidation>
    <dataValidation type="custom" xr:uid="{5AD31299-4AC2-479A-AE78-0E21DDD03B51}" sqref="E52" error="Cena mora biti nenegativno število z največ dvema decimalkama!" errorStyle="stop" errorTitle="Nepravilen vnos cene" showErrorMessage="1">
      <formula1>=AND(ISNUMBER(E52),E52&gt;=0,ROUND(E52*100,6)-INT(E52*100)=0,NOT(ISBLANK(E52)))</formula1>
    </dataValidation>
    <dataValidation type="custom" xr:uid="{2A485C52-04B9-447B-AE09-4A66B7A4F052}" sqref="E53" error="Cena mora biti nenegativno število z največ dvema decimalkama!" errorStyle="stop" errorTitle="Nepravilen vnos cene" showErrorMessage="1">
      <formula1>=AND(ISNUMBER(E53),E53&gt;=0,ROUND(E53*100,6)-INT(E53*100)=0,NOT(ISBLANK(E53)))</formula1>
    </dataValidation>
    <dataValidation type="custom" xr:uid="{576A384B-01B8-4BAD-A23B-011FDF8EFC08}" sqref="E54" error="Cena mora biti nenegativno število z največ dvema decimalkama!" errorStyle="stop" errorTitle="Nepravilen vnos cene" showErrorMessage="1">
      <formula1>=AND(ISNUMBER(E54),E54&gt;=0,ROUND(E54*100,6)-INT(E54*100)=0,NOT(ISBLANK(E54)))</formula1>
    </dataValidation>
    <dataValidation type="custom" xr:uid="{C5632BDC-B41D-4E18-BB83-FCA5CC7EC822}" sqref="E56" error="Cena mora biti nenegativno število z največ dvema decimalkama!" errorStyle="stop" errorTitle="Nepravilen vnos cene" showErrorMessage="1">
      <formula1>=AND(ISNUMBER(E56),E56&gt;=0,ROUND(E56*100,6)-INT(E56*100)=0,NOT(ISBLANK(E56)))</formula1>
    </dataValidation>
    <dataValidation type="custom" xr:uid="{7AD8916B-EC4A-4A94-BD08-E55A7787D4F3}" sqref="E58" error="Cena mora biti nenegativno število z največ dvema decimalkama!" errorStyle="stop" errorTitle="Nepravilen vnos cene" showErrorMessage="1">
      <formula1>=AND(ISNUMBER(E58),E58&gt;=0,ROUND(E58*100,6)-INT(E58*100)=0,NOT(ISBLANK(E58)))</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&amp;LNačrt: R4MB01-A025/571&amp;C&amp;G&amp;R&amp;A Stran:&amp;P+1/&amp;N</oddHeader>
    <oddFooter>&amp;LDatoteka:	&amp;F
Objekt:	RTP 400/110 kV Maribor/Nova komandna zgradba stikališča, obnova sekundarnih sistemov in lastne rabe&amp;RId. oznaka: R4MB01-6X1001
Datum: maj 2022</oddFooter>
  </headerFooter>
  <legacyDrawingHF r:id="rId1"/>
</worksheet>
</file>

<file path=xl/worksheets/sheet3.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FFFF00"/>
    <pageSetUpPr fitToPage="0"/>
  </sheetPr>
  <dimension ref="A1:H75"/>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3" t="s">
        <v>6</v>
      </c>
    </row>
    <row r="2">
      <c r="A2" s="11"/>
      <c r="B2" s="17" t="s">
        <v>142</v>
      </c>
      <c r="C2" s="13"/>
      <c r="D2" s="11"/>
      <c r="E2" s="14"/>
      <c r="F2" s="14"/>
      <c r="G2" s="14"/>
      <c r="H2" s="6"/>
    </row>
    <row r="3">
      <c r="A3" s="11"/>
      <c r="B3" s="12" t="s">
        <v>83</v>
      </c>
      <c r="C3" s="13"/>
      <c r="D3" s="11"/>
      <c r="E3" s="14"/>
      <c r="F3" s="14"/>
      <c r="G3" s="14"/>
      <c r="H3" s="6"/>
    </row>
    <row r="4">
      <c r="A4" s="11"/>
      <c r="B4" s="12" t="s">
        <v>143</v>
      </c>
      <c r="C4" s="13"/>
      <c r="D4" s="11"/>
      <c r="E4" s="14"/>
      <c r="F4" s="14"/>
      <c r="G4" s="14"/>
      <c r="H4" s="6"/>
    </row>
    <row r="5">
      <c r="A5" s="11"/>
      <c r="B5" s="12" t="s">
        <v>144</v>
      </c>
      <c r="C5" s="13"/>
      <c r="D5" s="11"/>
      <c r="E5" s="14"/>
      <c r="F5" s="14"/>
      <c r="G5" s="14"/>
      <c r="H5" s="6"/>
    </row>
    <row r="6">
      <c r="A6" s="7"/>
      <c r="B6" s="8" t="s">
        <v>145</v>
      </c>
      <c r="C6" s="9"/>
      <c r="D6" s="7"/>
      <c r="E6" s="10"/>
      <c r="F6" s="10"/>
      <c r="G6" s="10"/>
      <c r="H6" s="6"/>
    </row>
    <row r="7">
      <c r="A7" s="11">
        <v>36</v>
      </c>
      <c r="B7" s="12" t="s">
        <v>146</v>
      </c>
      <c r="C7" s="13" t="s">
        <v>96</v>
      </c>
      <c r="D7" s="11">
        <v>77</v>
      </c>
      <c r="E7" s="18">
        <v>0</v>
      </c>
      <c r="F7" s="14">
        <f>IF(ISNUMBER(E7),IF(E7&gt;0,ROUND(E7,2),0),0)</f>
      </c>
      <c r="G7" s="14">
        <f>ROUND(D7*F7,2)</f>
      </c>
      <c r="H7" s="6"/>
    </row>
    <row r="8">
      <c r="A8" s="11">
        <v>37</v>
      </c>
      <c r="B8" s="12" t="s">
        <v>147</v>
      </c>
      <c r="C8" s="13" t="s">
        <v>96</v>
      </c>
      <c r="D8" s="11">
        <v>8</v>
      </c>
      <c r="E8" s="18">
        <v>0</v>
      </c>
      <c r="F8" s="14">
        <f>IF(ISNUMBER(E8),IF(E8&gt;0,ROUND(E8,2),0),0)</f>
      </c>
      <c r="G8" s="14">
        <f>ROUND(D8*F8,2)</f>
      </c>
      <c r="H8" s="6"/>
    </row>
    <row r="9">
      <c r="A9" s="11">
        <v>38</v>
      </c>
      <c r="B9" s="12" t="s">
        <v>148</v>
      </c>
      <c r="C9" s="13" t="s">
        <v>96</v>
      </c>
      <c r="D9" s="11">
        <v>4316</v>
      </c>
      <c r="E9" s="18">
        <v>0</v>
      </c>
      <c r="F9" s="14">
        <f>IF(ISNUMBER(E9),IF(E9&gt;0,ROUND(E9,2),0),0)</f>
      </c>
      <c r="G9" s="14">
        <f>ROUND(D9*F9,2)</f>
      </c>
      <c r="H9" s="6"/>
    </row>
    <row r="10">
      <c r="A10" s="11">
        <v>39</v>
      </c>
      <c r="B10" s="12" t="s">
        <v>149</v>
      </c>
      <c r="C10" s="13" t="s">
        <v>96</v>
      </c>
      <c r="D10" s="11">
        <v>483</v>
      </c>
      <c r="E10" s="18">
        <v>0</v>
      </c>
      <c r="F10" s="14">
        <f>IF(ISNUMBER(E10),IF(E10&gt;0,ROUND(E10,2),0),0)</f>
      </c>
      <c r="G10" s="14">
        <f>ROUND(D10*F10,2)</f>
      </c>
      <c r="H10" s="6"/>
    </row>
    <row r="11">
      <c r="A11" s="11">
        <v>40</v>
      </c>
      <c r="B11" s="12" t="s">
        <v>150</v>
      </c>
      <c r="C11" s="13" t="s">
        <v>96</v>
      </c>
      <c r="D11" s="11">
        <v>14</v>
      </c>
      <c r="E11" s="18">
        <v>0</v>
      </c>
      <c r="F11" s="14">
        <f>IF(ISNUMBER(E11),IF(E11&gt;0,ROUND(E11,2),0),0)</f>
      </c>
      <c r="G11" s="14">
        <f>ROUND(D11*F11,2)</f>
      </c>
      <c r="H11" s="6"/>
    </row>
    <row r="12">
      <c r="A12" s="11">
        <v>41</v>
      </c>
      <c r="B12" s="12" t="s">
        <v>151</v>
      </c>
      <c r="C12" s="13" t="s">
        <v>96</v>
      </c>
      <c r="D12" s="11">
        <v>4799</v>
      </c>
      <c r="E12" s="18">
        <v>0</v>
      </c>
      <c r="F12" s="14">
        <f>IF(ISNUMBER(E12),IF(E12&gt;0,ROUND(E12,2),0),0)</f>
      </c>
      <c r="G12" s="14">
        <f>ROUND(D12*F12,2)</f>
      </c>
      <c r="H12" s="6"/>
    </row>
    <row r="13">
      <c r="A13" s="7"/>
      <c r="B13" s="8" t="s">
        <v>152</v>
      </c>
      <c r="C13" s="9"/>
      <c r="D13" s="7"/>
      <c r="E13" s="10"/>
      <c r="F13" s="10"/>
      <c r="G13" s="10"/>
      <c r="H13" s="6"/>
    </row>
    <row r="14">
      <c r="A14" s="11">
        <v>42</v>
      </c>
      <c r="B14" s="12" t="s">
        <v>153</v>
      </c>
      <c r="C14" s="13" t="s">
        <v>96</v>
      </c>
      <c r="D14" s="11">
        <v>1500</v>
      </c>
      <c r="E14" s="18">
        <v>0</v>
      </c>
      <c r="F14" s="14">
        <f>IF(ISNUMBER(E14),IF(E14&gt;0,ROUND(E14,2),0),0)</f>
      </c>
      <c r="G14" s="14">
        <f>ROUND(D14*F14,2)</f>
      </c>
      <c r="H14" s="6"/>
    </row>
    <row r="15">
      <c r="A15" s="11">
        <v>43</v>
      </c>
      <c r="B15" s="12" t="s">
        <v>154</v>
      </c>
      <c r="C15" s="13" t="s">
        <v>92</v>
      </c>
      <c r="D15" s="11">
        <v>410</v>
      </c>
      <c r="E15" s="18">
        <v>0</v>
      </c>
      <c r="F15" s="14">
        <f>IF(ISNUMBER(E15),IF(E15&gt;0,ROUND(E15,2),0),0)</f>
      </c>
      <c r="G15" s="14">
        <f>ROUND(D15*F15,2)</f>
      </c>
      <c r="H15" s="6"/>
    </row>
    <row r="16">
      <c r="A16" s="11">
        <v>44</v>
      </c>
      <c r="B16" s="12" t="s">
        <v>155</v>
      </c>
      <c r="C16" s="13" t="s">
        <v>96</v>
      </c>
      <c r="D16" s="11">
        <v>500</v>
      </c>
      <c r="E16" s="18">
        <v>0</v>
      </c>
      <c r="F16" s="14">
        <f>IF(ISNUMBER(E16),IF(E16&gt;0,ROUND(E16,2),0),0)</f>
      </c>
      <c r="G16" s="14">
        <f>ROUND(D16*F16,2)</f>
      </c>
      <c r="H16" s="6"/>
    </row>
    <row r="17">
      <c r="A17" s="11">
        <v>45</v>
      </c>
      <c r="B17" s="12" t="s">
        <v>156</v>
      </c>
      <c r="C17" s="13" t="s">
        <v>96</v>
      </c>
      <c r="D17" s="11">
        <v>440</v>
      </c>
      <c r="E17" s="18">
        <v>0</v>
      </c>
      <c r="F17" s="14">
        <f>IF(ISNUMBER(E17),IF(E17&gt;0,ROUND(E17,2),0),0)</f>
      </c>
      <c r="G17" s="14">
        <f>ROUND(D17*F17,2)</f>
      </c>
      <c r="H17" s="6"/>
    </row>
    <row r="18">
      <c r="A18" s="11">
        <v>46</v>
      </c>
      <c r="B18" s="12" t="s">
        <v>157</v>
      </c>
      <c r="C18" s="13" t="s">
        <v>96</v>
      </c>
      <c r="D18" s="11">
        <v>1</v>
      </c>
      <c r="E18" s="18">
        <v>0</v>
      </c>
      <c r="F18" s="14">
        <f>IF(ISNUMBER(E18),IF(E18&gt;0,ROUND(E18,2),0),0)</f>
      </c>
      <c r="G18" s="14">
        <f>ROUND(D18*F18,2)</f>
      </c>
      <c r="H18" s="6"/>
    </row>
    <row r="19">
      <c r="A19" s="11">
        <v>47</v>
      </c>
      <c r="B19" s="12" t="s">
        <v>158</v>
      </c>
      <c r="C19" s="13" t="s">
        <v>96</v>
      </c>
      <c r="D19" s="11">
        <v>1</v>
      </c>
      <c r="E19" s="18">
        <v>0</v>
      </c>
      <c r="F19" s="14">
        <f>IF(ISNUMBER(E19),IF(E19&gt;0,ROUND(E19,2),0),0)</f>
      </c>
      <c r="G19" s="14">
        <f>ROUND(D19*F19,2)</f>
      </c>
      <c r="H19" s="6"/>
    </row>
    <row r="20">
      <c r="A20" s="11">
        <v>48</v>
      </c>
      <c r="B20" s="12" t="s">
        <v>150</v>
      </c>
      <c r="C20" s="13" t="s">
        <v>96</v>
      </c>
      <c r="D20" s="11">
        <v>440</v>
      </c>
      <c r="E20" s="18">
        <v>0</v>
      </c>
      <c r="F20" s="14">
        <f>IF(ISNUMBER(E20),IF(E20&gt;0,ROUND(E20,2),0),0)</f>
      </c>
      <c r="G20" s="14">
        <f>ROUND(D20*F20,2)</f>
      </c>
      <c r="H20" s="6"/>
    </row>
    <row r="21">
      <c r="A21" s="11">
        <v>49</v>
      </c>
      <c r="B21" s="12" t="s">
        <v>151</v>
      </c>
      <c r="C21" s="13" t="s">
        <v>96</v>
      </c>
      <c r="D21" s="11">
        <v>1060</v>
      </c>
      <c r="E21" s="18">
        <v>0</v>
      </c>
      <c r="F21" s="14">
        <f>IF(ISNUMBER(E21),IF(E21&gt;0,ROUND(E21,2),0),0)</f>
      </c>
      <c r="G21" s="14">
        <f>ROUND(D21*F21,2)</f>
      </c>
      <c r="H21" s="6"/>
    </row>
    <row r="22">
      <c r="A22" s="7"/>
      <c r="B22" s="8" t="s">
        <v>159</v>
      </c>
      <c r="C22" s="9"/>
      <c r="D22" s="7"/>
      <c r="E22" s="10"/>
      <c r="F22" s="10"/>
      <c r="G22" s="10"/>
      <c r="H22" s="6"/>
    </row>
    <row r="23">
      <c r="A23" s="11">
        <v>50</v>
      </c>
      <c r="B23" s="12" t="s">
        <v>160</v>
      </c>
      <c r="C23" s="13" t="s">
        <v>96</v>
      </c>
      <c r="D23" s="11">
        <v>1096</v>
      </c>
      <c r="E23" s="18">
        <v>0</v>
      </c>
      <c r="F23" s="14">
        <f>IF(ISNUMBER(E23),IF(E23&gt;0,ROUND(E23,2),0),0)</f>
      </c>
      <c r="G23" s="14">
        <f>ROUND(D23*F23,2)</f>
      </c>
      <c r="H23" s="6"/>
    </row>
    <row r="24">
      <c r="A24" s="11">
        <v>51</v>
      </c>
      <c r="B24" s="12" t="s">
        <v>161</v>
      </c>
      <c r="C24" s="13" t="s">
        <v>96</v>
      </c>
      <c r="D24" s="11">
        <v>122</v>
      </c>
      <c r="E24" s="18">
        <v>0</v>
      </c>
      <c r="F24" s="14">
        <f>IF(ISNUMBER(E24),IF(E24&gt;0,ROUND(E24,2),0),0)</f>
      </c>
      <c r="G24" s="14">
        <f>ROUND(D24*F24,2)</f>
      </c>
      <c r="H24" s="6"/>
    </row>
    <row r="25">
      <c r="A25" s="11">
        <v>52</v>
      </c>
      <c r="B25" s="12" t="s">
        <v>162</v>
      </c>
      <c r="C25" s="13" t="s">
        <v>92</v>
      </c>
      <c r="D25" s="11">
        <v>14244</v>
      </c>
      <c r="E25" s="18">
        <v>0</v>
      </c>
      <c r="F25" s="14">
        <f>IF(ISNUMBER(E25),IF(E25&gt;0,ROUND(E25,2),0),0)</f>
      </c>
      <c r="G25" s="14">
        <f>ROUND(D25*F25,2)</f>
      </c>
      <c r="H25" s="6"/>
    </row>
    <row r="26">
      <c r="A26" s="11">
        <v>53</v>
      </c>
      <c r="B26" s="12" t="s">
        <v>163</v>
      </c>
      <c r="C26" s="13" t="s">
        <v>96</v>
      </c>
      <c r="D26" s="11">
        <v>3109</v>
      </c>
      <c r="E26" s="18">
        <v>0</v>
      </c>
      <c r="F26" s="14">
        <f>IF(ISNUMBER(E26),IF(E26&gt;0,ROUND(E26,2),0),0)</f>
      </c>
      <c r="G26" s="14">
        <f>ROUND(D26*F26,2)</f>
      </c>
      <c r="H26" s="6"/>
    </row>
    <row r="27">
      <c r="A27" s="11">
        <v>54</v>
      </c>
      <c r="B27" s="12" t="s">
        <v>164</v>
      </c>
      <c r="C27" s="13" t="s">
        <v>96</v>
      </c>
      <c r="D27" s="11">
        <v>1815</v>
      </c>
      <c r="E27" s="18">
        <v>0</v>
      </c>
      <c r="F27" s="14">
        <f>IF(ISNUMBER(E27),IF(E27&gt;0,ROUND(E27,2),0),0)</f>
      </c>
      <c r="G27" s="14">
        <f>ROUND(D27*F27,2)</f>
      </c>
      <c r="H27" s="6"/>
    </row>
    <row r="28">
      <c r="A28" s="11">
        <v>55</v>
      </c>
      <c r="B28" s="12" t="s">
        <v>165</v>
      </c>
      <c r="C28" s="13" t="s">
        <v>96</v>
      </c>
      <c r="D28" s="11">
        <v>8</v>
      </c>
      <c r="E28" s="18">
        <v>0</v>
      </c>
      <c r="F28" s="14">
        <f>IF(ISNUMBER(E28),IF(E28&gt;0,ROUND(E28,2),0),0)</f>
      </c>
      <c r="G28" s="14">
        <f>ROUND(D28*F28,2)</f>
      </c>
      <c r="H28" s="6"/>
    </row>
    <row r="29">
      <c r="A29" s="11">
        <v>56</v>
      </c>
      <c r="B29" s="12" t="s">
        <v>166</v>
      </c>
      <c r="C29" s="13" t="s">
        <v>96</v>
      </c>
      <c r="D29" s="11">
        <v>1098</v>
      </c>
      <c r="E29" s="18">
        <v>0</v>
      </c>
      <c r="F29" s="14">
        <f>IF(ISNUMBER(E29),IF(E29&gt;0,ROUND(E29,2),0),0)</f>
      </c>
      <c r="G29" s="14">
        <f>ROUND(D29*F29,2)</f>
      </c>
      <c r="H29" s="6"/>
    </row>
    <row r="30">
      <c r="A30" s="11">
        <v>57</v>
      </c>
      <c r="B30" s="12" t="s">
        <v>167</v>
      </c>
      <c r="C30" s="13" t="s">
        <v>92</v>
      </c>
      <c r="D30" s="11">
        <v>7292</v>
      </c>
      <c r="E30" s="18">
        <v>0</v>
      </c>
      <c r="F30" s="14">
        <f>IF(ISNUMBER(E30),IF(E30&gt;0,ROUND(E30,2),0),0)</f>
      </c>
      <c r="G30" s="14">
        <f>ROUND(D30*F30,2)</f>
      </c>
      <c r="H30" s="6"/>
    </row>
    <row r="31">
      <c r="A31" s="7"/>
      <c r="B31" s="8" t="s">
        <v>168</v>
      </c>
      <c r="C31" s="9"/>
      <c r="D31" s="7"/>
      <c r="E31" s="10"/>
      <c r="F31" s="10"/>
      <c r="G31" s="10"/>
      <c r="H31" s="6"/>
    </row>
    <row r="32">
      <c r="A32" s="11">
        <v>58</v>
      </c>
      <c r="B32" s="12" t="s">
        <v>169</v>
      </c>
      <c r="C32" s="13" t="s">
        <v>96</v>
      </c>
      <c r="D32" s="11">
        <v>10</v>
      </c>
      <c r="E32" s="18">
        <v>0</v>
      </c>
      <c r="F32" s="14">
        <f>IF(ISNUMBER(E32),IF(E32&gt;0,ROUND(E32,2),0),0)</f>
      </c>
      <c r="G32" s="14">
        <f>ROUND(D32*F32,2)</f>
      </c>
      <c r="H32" s="6"/>
    </row>
    <row r="33">
      <c r="A33" s="7"/>
      <c r="B33" s="8" t="s">
        <v>170</v>
      </c>
      <c r="C33" s="9"/>
      <c r="D33" s="7"/>
      <c r="E33" s="10"/>
      <c r="F33" s="10"/>
      <c r="G33" s="10"/>
      <c r="H33" s="6"/>
    </row>
    <row r="34">
      <c r="A34" s="11">
        <v>59</v>
      </c>
      <c r="B34" s="12" t="s">
        <v>171</v>
      </c>
      <c r="C34" s="13" t="s">
        <v>96</v>
      </c>
      <c r="D34" s="11">
        <v>4</v>
      </c>
      <c r="E34" s="18">
        <v>0</v>
      </c>
      <c r="F34" s="14">
        <f>IF(ISNUMBER(E34),IF(E34&gt;0,ROUND(E34,2),0),0)</f>
      </c>
      <c r="G34" s="14">
        <f>ROUND(D34*F34,2)</f>
      </c>
      <c r="H34" s="6"/>
    </row>
    <row r="35">
      <c r="A35" s="7"/>
      <c r="B35" s="8" t="s">
        <v>172</v>
      </c>
      <c r="C35" s="9"/>
      <c r="D35" s="7"/>
      <c r="E35" s="10"/>
      <c r="F35" s="10"/>
      <c r="G35" s="10"/>
      <c r="H35" s="6"/>
    </row>
    <row r="36">
      <c r="A36" s="11">
        <v>60</v>
      </c>
      <c r="B36" s="12" t="s">
        <v>173</v>
      </c>
      <c r="C36" s="13" t="s">
        <v>96</v>
      </c>
      <c r="D36" s="11">
        <v>860</v>
      </c>
      <c r="E36" s="18">
        <v>0</v>
      </c>
      <c r="F36" s="14">
        <f>IF(ISNUMBER(E36),IF(E36&gt;0,ROUND(E36,2),0),0)</f>
      </c>
      <c r="G36" s="14">
        <f>ROUND(D36*F36,2)</f>
      </c>
      <c r="H36" s="6"/>
    </row>
    <row r="37">
      <c r="A37" s="11">
        <v>61</v>
      </c>
      <c r="B37" s="12" t="s">
        <v>174</v>
      </c>
      <c r="C37" s="13" t="s">
        <v>96</v>
      </c>
      <c r="D37" s="11">
        <v>45</v>
      </c>
      <c r="E37" s="18">
        <v>0</v>
      </c>
      <c r="F37" s="14">
        <f>IF(ISNUMBER(E37),IF(E37&gt;0,ROUND(E37,2),0),0)</f>
      </c>
      <c r="G37" s="14">
        <f>ROUND(D37*F37,2)</f>
      </c>
      <c r="H37" s="6"/>
    </row>
    <row r="38">
      <c r="A38" s="11">
        <v>62</v>
      </c>
      <c r="B38" s="12" t="s">
        <v>154</v>
      </c>
      <c r="C38" s="13" t="s">
        <v>92</v>
      </c>
      <c r="D38" s="11">
        <v>50</v>
      </c>
      <c r="E38" s="18">
        <v>0</v>
      </c>
      <c r="F38" s="14">
        <f>IF(ISNUMBER(E38),IF(E38&gt;0,ROUND(E38,2),0),0)</f>
      </c>
      <c r="G38" s="14">
        <f>ROUND(D38*F38,2)</f>
      </c>
      <c r="H38" s="6"/>
    </row>
    <row r="39">
      <c r="A39" s="11">
        <v>63</v>
      </c>
      <c r="B39" s="12" t="s">
        <v>175</v>
      </c>
      <c r="C39" s="13" t="s">
        <v>96</v>
      </c>
      <c r="D39" s="11">
        <v>70</v>
      </c>
      <c r="E39" s="18">
        <v>0</v>
      </c>
      <c r="F39" s="14">
        <f>IF(ISNUMBER(E39),IF(E39&gt;0,ROUND(E39,2),0),0)</f>
      </c>
      <c r="G39" s="14">
        <f>ROUND(D39*F39,2)</f>
      </c>
      <c r="H39" s="6"/>
    </row>
    <row r="40">
      <c r="A40" s="11">
        <v>64</v>
      </c>
      <c r="B40" s="12" t="s">
        <v>151</v>
      </c>
      <c r="C40" s="13" t="s">
        <v>96</v>
      </c>
      <c r="D40" s="11">
        <v>126</v>
      </c>
      <c r="E40" s="18">
        <v>0</v>
      </c>
      <c r="F40" s="14">
        <f>IF(ISNUMBER(E40),IF(E40&gt;0,ROUND(E40,2),0),0)</f>
      </c>
      <c r="G40" s="14">
        <f>ROUND(D40*F40,2)</f>
      </c>
      <c r="H40" s="6"/>
    </row>
    <row r="41">
      <c r="A41" s="7"/>
      <c r="B41" s="8" t="s">
        <v>176</v>
      </c>
      <c r="C41" s="9"/>
      <c r="D41" s="7"/>
      <c r="E41" s="10"/>
      <c r="F41" s="10"/>
      <c r="G41" s="10"/>
      <c r="H41" s="6"/>
    </row>
    <row r="42">
      <c r="A42" s="11">
        <v>65</v>
      </c>
      <c r="B42" s="12" t="s">
        <v>177</v>
      </c>
      <c r="C42" s="13" t="s">
        <v>96</v>
      </c>
      <c r="D42" s="11">
        <v>750</v>
      </c>
      <c r="E42" s="18">
        <v>0</v>
      </c>
      <c r="F42" s="14">
        <f>IF(ISNUMBER(E42),IF(E42&gt;0,ROUND(E42,2),0),0)</f>
      </c>
      <c r="G42" s="14">
        <f>ROUND(D42*F42,2)</f>
      </c>
      <c r="H42" s="6"/>
    </row>
    <row r="43">
      <c r="A43" s="11">
        <v>66</v>
      </c>
      <c r="B43" s="12" t="s">
        <v>178</v>
      </c>
      <c r="C43" s="13" t="s">
        <v>96</v>
      </c>
      <c r="D43" s="11">
        <v>40</v>
      </c>
      <c r="E43" s="18">
        <v>0</v>
      </c>
      <c r="F43" s="14">
        <f>IF(ISNUMBER(E43),IF(E43&gt;0,ROUND(E43,2),0),0)</f>
      </c>
      <c r="G43" s="14">
        <f>ROUND(D43*F43,2)</f>
      </c>
      <c r="H43" s="6"/>
    </row>
    <row r="44">
      <c r="A44" s="11">
        <v>67</v>
      </c>
      <c r="B44" s="12" t="s">
        <v>154</v>
      </c>
      <c r="C44" s="13" t="s">
        <v>92</v>
      </c>
      <c r="D44" s="11">
        <v>90</v>
      </c>
      <c r="E44" s="18">
        <v>0</v>
      </c>
      <c r="F44" s="14">
        <f>IF(ISNUMBER(E44),IF(E44&gt;0,ROUND(E44,2),0),0)</f>
      </c>
      <c r="G44" s="14">
        <f>ROUND(D44*F44,2)</f>
      </c>
      <c r="H44" s="6"/>
    </row>
    <row r="45">
      <c r="A45" s="11">
        <v>68</v>
      </c>
      <c r="B45" s="12" t="s">
        <v>175</v>
      </c>
      <c r="C45" s="13" t="s">
        <v>96</v>
      </c>
      <c r="D45" s="11">
        <v>670</v>
      </c>
      <c r="E45" s="18">
        <v>0</v>
      </c>
      <c r="F45" s="14">
        <f>IF(ISNUMBER(E45),IF(E45&gt;0,ROUND(E45,2),0),0)</f>
      </c>
      <c r="G45" s="14">
        <f>ROUND(D45*F45,2)</f>
      </c>
      <c r="H45" s="6"/>
    </row>
    <row r="46">
      <c r="A46" s="11">
        <v>69</v>
      </c>
      <c r="B46" s="12" t="s">
        <v>151</v>
      </c>
      <c r="C46" s="13" t="s">
        <v>96</v>
      </c>
      <c r="D46" s="11">
        <v>80</v>
      </c>
      <c r="E46" s="18">
        <v>0</v>
      </c>
      <c r="F46" s="14">
        <f>IF(ISNUMBER(E46),IF(E46&gt;0,ROUND(E46,2),0),0)</f>
      </c>
      <c r="G46" s="14">
        <f>ROUND(D46*F46,2)</f>
      </c>
      <c r="H46" s="6"/>
    </row>
    <row r="47">
      <c r="A47" s="7"/>
      <c r="B47" s="8" t="s">
        <v>179</v>
      </c>
      <c r="C47" s="9"/>
      <c r="D47" s="7"/>
      <c r="E47" s="10"/>
      <c r="F47" s="10"/>
      <c r="G47" s="10"/>
      <c r="H47" s="6"/>
    </row>
    <row r="48">
      <c r="A48" s="11">
        <v>70</v>
      </c>
      <c r="B48" s="12" t="s">
        <v>180</v>
      </c>
      <c r="C48" s="13" t="s">
        <v>96</v>
      </c>
      <c r="D48" s="11">
        <v>1500</v>
      </c>
      <c r="E48" s="18">
        <v>0</v>
      </c>
      <c r="F48" s="14">
        <f>IF(ISNUMBER(E48),IF(E48&gt;0,ROUND(E48,2),0),0)</f>
      </c>
      <c r="G48" s="14">
        <f>ROUND(D48*F48,2)</f>
      </c>
      <c r="H48" s="6"/>
    </row>
    <row r="49">
      <c r="A49" s="11">
        <v>71</v>
      </c>
      <c r="B49" s="12" t="s">
        <v>181</v>
      </c>
      <c r="C49" s="13" t="s">
        <v>96</v>
      </c>
      <c r="D49" s="11">
        <v>170</v>
      </c>
      <c r="E49" s="18">
        <v>0</v>
      </c>
      <c r="F49" s="14">
        <f>IF(ISNUMBER(E49),IF(E49&gt;0,ROUND(E49,2),0),0)</f>
      </c>
      <c r="G49" s="14">
        <f>ROUND(D49*F49,2)</f>
      </c>
      <c r="H49" s="6"/>
    </row>
    <row r="50">
      <c r="A50" s="11">
        <v>72</v>
      </c>
      <c r="B50" s="12" t="s">
        <v>154</v>
      </c>
      <c r="C50" s="13" t="s">
        <v>92</v>
      </c>
      <c r="D50" s="11">
        <v>170</v>
      </c>
      <c r="E50" s="18">
        <v>0</v>
      </c>
      <c r="F50" s="14">
        <f>IF(ISNUMBER(E50),IF(E50&gt;0,ROUND(E50,2),0),0)</f>
      </c>
      <c r="G50" s="14">
        <f>ROUND(D50*F50,2)</f>
      </c>
      <c r="H50" s="6"/>
    </row>
    <row r="51">
      <c r="A51" s="11">
        <v>73</v>
      </c>
      <c r="B51" s="12" t="s">
        <v>182</v>
      </c>
      <c r="C51" s="13" t="s">
        <v>96</v>
      </c>
      <c r="D51" s="11">
        <v>1390</v>
      </c>
      <c r="E51" s="18">
        <v>0</v>
      </c>
      <c r="F51" s="14">
        <f>IF(ISNUMBER(E51),IF(E51&gt;0,ROUND(E51,2),0),0)</f>
      </c>
      <c r="G51" s="14">
        <f>ROUND(D51*F51,2)</f>
      </c>
      <c r="H51" s="6"/>
    </row>
    <row r="52">
      <c r="A52" s="11">
        <v>74</v>
      </c>
      <c r="B52" s="12" t="s">
        <v>151</v>
      </c>
      <c r="C52" s="13" t="s">
        <v>96</v>
      </c>
      <c r="D52" s="11">
        <v>110</v>
      </c>
      <c r="E52" s="18">
        <v>0</v>
      </c>
      <c r="F52" s="14">
        <f>IF(ISNUMBER(E52),IF(E52&gt;0,ROUND(E52,2),0),0)</f>
      </c>
      <c r="G52" s="14">
        <f>ROUND(D52*F52,2)</f>
      </c>
      <c r="H52" s="6"/>
    </row>
    <row r="53">
      <c r="A53" s="11">
        <v>75</v>
      </c>
      <c r="B53" s="12" t="s">
        <v>183</v>
      </c>
      <c r="C53" s="13" t="s">
        <v>96</v>
      </c>
      <c r="D53" s="11">
        <v>17</v>
      </c>
      <c r="E53" s="18">
        <v>0</v>
      </c>
      <c r="F53" s="14">
        <f>IF(ISNUMBER(E53),IF(E53&gt;0,ROUND(E53,2),0),0)</f>
      </c>
      <c r="G53" s="14">
        <f>ROUND(D53*F53,2)</f>
      </c>
      <c r="H53" s="6"/>
    </row>
    <row r="54">
      <c r="A54" s="7"/>
      <c r="B54" s="8" t="s">
        <v>184</v>
      </c>
      <c r="C54" s="9"/>
      <c r="D54" s="7"/>
      <c r="E54" s="10"/>
      <c r="F54" s="10"/>
      <c r="G54" s="10"/>
      <c r="H54" s="6"/>
    </row>
    <row r="55">
      <c r="A55" s="11">
        <v>76</v>
      </c>
      <c r="B55" s="12" t="s">
        <v>185</v>
      </c>
      <c r="C55" s="13" t="s">
        <v>96</v>
      </c>
      <c r="D55" s="11">
        <v>1670</v>
      </c>
      <c r="E55" s="18">
        <v>0</v>
      </c>
      <c r="F55" s="14">
        <f>IF(ISNUMBER(E55),IF(E55&gt;0,ROUND(E55,2),0),0)</f>
      </c>
      <c r="G55" s="14">
        <f>ROUND(D55*F55,2)</f>
      </c>
      <c r="H55" s="6"/>
    </row>
    <row r="56">
      <c r="A56" s="11">
        <v>77</v>
      </c>
      <c r="B56" s="12" t="s">
        <v>186</v>
      </c>
      <c r="C56" s="13" t="s">
        <v>96</v>
      </c>
      <c r="D56" s="11">
        <v>185</v>
      </c>
      <c r="E56" s="18">
        <v>0</v>
      </c>
      <c r="F56" s="14">
        <f>IF(ISNUMBER(E56),IF(E56&gt;0,ROUND(E56,2),0),0)</f>
      </c>
      <c r="G56" s="14">
        <f>ROUND(D56*F56,2)</f>
      </c>
      <c r="H56" s="6"/>
    </row>
    <row r="57">
      <c r="A57" s="11">
        <v>78</v>
      </c>
      <c r="B57" s="12" t="s">
        <v>187</v>
      </c>
      <c r="C57" s="13" t="s">
        <v>92</v>
      </c>
      <c r="D57" s="11">
        <v>176</v>
      </c>
      <c r="E57" s="18">
        <v>0</v>
      </c>
      <c r="F57" s="14">
        <f>IF(ISNUMBER(E57),IF(E57&gt;0,ROUND(E57,2),0),0)</f>
      </c>
      <c r="G57" s="14">
        <f>ROUND(D57*F57,2)</f>
      </c>
      <c r="H57" s="6"/>
    </row>
    <row r="58">
      <c r="A58" s="11">
        <v>79</v>
      </c>
      <c r="B58" s="12" t="s">
        <v>188</v>
      </c>
      <c r="C58" s="13" t="s">
        <v>96</v>
      </c>
      <c r="D58" s="11">
        <v>102</v>
      </c>
      <c r="E58" s="18">
        <v>0</v>
      </c>
      <c r="F58" s="14">
        <f>IF(ISNUMBER(E58),IF(E58&gt;0,ROUND(E58,2),0),0)</f>
      </c>
      <c r="G58" s="14">
        <f>ROUND(D58*F58,2)</f>
      </c>
      <c r="H58" s="6"/>
    </row>
    <row r="59">
      <c r="A59" s="11">
        <v>80</v>
      </c>
      <c r="B59" s="12" t="s">
        <v>189</v>
      </c>
      <c r="C59" s="13" t="s">
        <v>96</v>
      </c>
      <c r="D59" s="11">
        <v>1584</v>
      </c>
      <c r="E59" s="18">
        <v>0</v>
      </c>
      <c r="F59" s="14">
        <f>IF(ISNUMBER(E59),IF(E59&gt;0,ROUND(E59,2),0),0)</f>
      </c>
      <c r="G59" s="14">
        <f>ROUND(D59*F59,2)</f>
      </c>
      <c r="H59" s="6"/>
    </row>
    <row r="60">
      <c r="A60" s="11">
        <v>81</v>
      </c>
      <c r="B60" s="12" t="s">
        <v>151</v>
      </c>
      <c r="C60" s="13" t="s">
        <v>96</v>
      </c>
      <c r="D60" s="11">
        <v>86</v>
      </c>
      <c r="E60" s="18">
        <v>0</v>
      </c>
      <c r="F60" s="14">
        <f>IF(ISNUMBER(E60),IF(E60&gt;0,ROUND(E60,2),0),0)</f>
      </c>
      <c r="G60" s="14">
        <f>ROUND(D60*F60,2)</f>
      </c>
      <c r="H60" s="6"/>
    </row>
    <row r="61">
      <c r="A61" s="7"/>
      <c r="B61" s="8" t="s">
        <v>190</v>
      </c>
      <c r="C61" s="9"/>
      <c r="D61" s="7"/>
      <c r="E61" s="10"/>
      <c r="F61" s="10"/>
      <c r="G61" s="10"/>
      <c r="H61" s="6"/>
    </row>
    <row r="62">
      <c r="A62" s="11">
        <v>82</v>
      </c>
      <c r="B62" s="12" t="s">
        <v>191</v>
      </c>
      <c r="C62" s="13" t="s">
        <v>96</v>
      </c>
      <c r="D62" s="11">
        <v>334</v>
      </c>
      <c r="E62" s="18">
        <v>0</v>
      </c>
      <c r="F62" s="14">
        <f>IF(ISNUMBER(E62),IF(E62&gt;0,ROUND(E62,2),0),0)</f>
      </c>
      <c r="G62" s="14">
        <f>ROUND(D62*F62,2)</f>
      </c>
      <c r="H62" s="6"/>
    </row>
    <row r="63">
      <c r="A63" s="11">
        <v>83</v>
      </c>
      <c r="B63" s="12" t="s">
        <v>192</v>
      </c>
      <c r="C63" s="13" t="s">
        <v>96</v>
      </c>
      <c r="D63" s="11">
        <v>82</v>
      </c>
      <c r="E63" s="18">
        <v>0</v>
      </c>
      <c r="F63" s="14">
        <f>IF(ISNUMBER(E63),IF(E63&gt;0,ROUND(E63,2),0),0)</f>
      </c>
      <c r="G63" s="14">
        <f>ROUND(D63*F63,2)</f>
      </c>
      <c r="H63" s="6"/>
    </row>
    <row r="64">
      <c r="A64" s="11">
        <v>84</v>
      </c>
      <c r="B64" s="12" t="s">
        <v>187</v>
      </c>
      <c r="C64" s="13" t="s">
        <v>92</v>
      </c>
      <c r="D64" s="11">
        <v>587</v>
      </c>
      <c r="E64" s="18">
        <v>0</v>
      </c>
      <c r="F64" s="14">
        <f>IF(ISNUMBER(E64),IF(E64&gt;0,ROUND(E64,2),0),0)</f>
      </c>
      <c r="G64" s="14">
        <f>ROUND(D64*F64,2)</f>
      </c>
      <c r="H64" s="6"/>
    </row>
    <row r="65">
      <c r="A65" s="11">
        <v>85</v>
      </c>
      <c r="B65" s="12" t="s">
        <v>193</v>
      </c>
      <c r="C65" s="13" t="s">
        <v>96</v>
      </c>
      <c r="D65" s="11">
        <v>291</v>
      </c>
      <c r="E65" s="18">
        <v>0</v>
      </c>
      <c r="F65" s="14">
        <f>IF(ISNUMBER(E65),IF(E65&gt;0,ROUND(E65,2),0),0)</f>
      </c>
      <c r="G65" s="14">
        <f>ROUND(D65*F65,2)</f>
      </c>
      <c r="H65" s="6"/>
    </row>
    <row r="66">
      <c r="A66" s="11">
        <v>86</v>
      </c>
      <c r="B66" s="12" t="s">
        <v>194</v>
      </c>
      <c r="C66" s="13" t="s">
        <v>96</v>
      </c>
      <c r="D66" s="11">
        <v>328</v>
      </c>
      <c r="E66" s="18">
        <v>0</v>
      </c>
      <c r="F66" s="14">
        <f>IF(ISNUMBER(E66),IF(E66&gt;0,ROUND(E66,2),0),0)</f>
      </c>
      <c r="G66" s="14">
        <f>ROUND(D66*F66,2)</f>
      </c>
      <c r="H66" s="6"/>
    </row>
    <row r="67">
      <c r="A67" s="11">
        <v>87</v>
      </c>
      <c r="B67" s="12" t="s">
        <v>195</v>
      </c>
      <c r="C67" s="13" t="s">
        <v>96</v>
      </c>
      <c r="D67" s="11">
        <v>88</v>
      </c>
      <c r="E67" s="18">
        <v>0</v>
      </c>
      <c r="F67" s="14">
        <f>IF(ISNUMBER(E67),IF(E67&gt;0,ROUND(E67,2),0),0)</f>
      </c>
      <c r="G67" s="14">
        <f>ROUND(D67*F67,2)</f>
      </c>
      <c r="H67" s="6"/>
    </row>
    <row r="68">
      <c r="A68" s="7"/>
      <c r="B68" s="8" t="s">
        <v>196</v>
      </c>
      <c r="C68" s="9"/>
      <c r="D68" s="7"/>
      <c r="E68" s="10"/>
      <c r="F68" s="10"/>
      <c r="G68" s="10"/>
      <c r="H68" s="6"/>
    </row>
    <row r="69">
      <c r="A69" s="11">
        <v>88</v>
      </c>
      <c r="B69" s="12" t="s">
        <v>197</v>
      </c>
      <c r="C69" s="13" t="s">
        <v>96</v>
      </c>
      <c r="D69" s="11">
        <v>3042</v>
      </c>
      <c r="E69" s="18">
        <v>0</v>
      </c>
      <c r="F69" s="14">
        <f>IF(ISNUMBER(E69),IF(E69&gt;0,ROUND(E69,2),0),0)</f>
      </c>
      <c r="G69" s="14">
        <f>ROUND(D69*F69,2)</f>
      </c>
      <c r="H69" s="6"/>
    </row>
    <row r="70">
      <c r="A70" s="11">
        <v>89</v>
      </c>
      <c r="B70" s="12" t="s">
        <v>198</v>
      </c>
      <c r="C70" s="13" t="s">
        <v>96</v>
      </c>
      <c r="D70" s="11">
        <v>338</v>
      </c>
      <c r="E70" s="18">
        <v>0</v>
      </c>
      <c r="F70" s="14">
        <f>IF(ISNUMBER(E70),IF(E70&gt;0,ROUND(E70,2),0),0)</f>
      </c>
      <c r="G70" s="14">
        <f>ROUND(D70*F70,2)</f>
      </c>
      <c r="H70" s="6"/>
    </row>
    <row r="71">
      <c r="A71" s="11">
        <v>90</v>
      </c>
      <c r="B71" s="12" t="s">
        <v>187</v>
      </c>
      <c r="C71" s="13" t="s">
        <v>92</v>
      </c>
      <c r="D71" s="11">
        <v>1062</v>
      </c>
      <c r="E71" s="18">
        <v>0</v>
      </c>
      <c r="F71" s="14">
        <f>IF(ISNUMBER(E71),IF(E71&gt;0,ROUND(E71,2),0),0)</f>
      </c>
      <c r="G71" s="14">
        <f>ROUND(D71*F71,2)</f>
      </c>
      <c r="H71" s="6"/>
    </row>
    <row r="72">
      <c r="A72" s="11">
        <v>91</v>
      </c>
      <c r="B72" s="12" t="s">
        <v>199</v>
      </c>
      <c r="C72" s="13" t="s">
        <v>96</v>
      </c>
      <c r="D72" s="11">
        <v>56</v>
      </c>
      <c r="E72" s="18">
        <v>0</v>
      </c>
      <c r="F72" s="14">
        <f>IF(ISNUMBER(E72),IF(E72&gt;0,ROUND(E72,2),0),0)</f>
      </c>
      <c r="G72" s="14">
        <f>ROUND(D72*F72,2)</f>
      </c>
      <c r="H72" s="6"/>
    </row>
    <row r="73">
      <c r="A73" s="11">
        <v>92</v>
      </c>
      <c r="B73" s="12" t="s">
        <v>200</v>
      </c>
      <c r="C73" s="13" t="s">
        <v>96</v>
      </c>
      <c r="D73" s="11">
        <v>2279</v>
      </c>
      <c r="E73" s="18">
        <v>0</v>
      </c>
      <c r="F73" s="14">
        <f>IF(ISNUMBER(E73),IF(E73&gt;0,ROUND(E73,2),0),0)</f>
      </c>
      <c r="G73" s="14">
        <f>ROUND(D73*F73,2)</f>
      </c>
      <c r="H73" s="6"/>
    </row>
    <row r="74">
      <c r="A74" s="11">
        <v>93</v>
      </c>
      <c r="B74" s="12" t="s">
        <v>151</v>
      </c>
      <c r="C74" s="13" t="s">
        <v>96</v>
      </c>
      <c r="D74" s="11">
        <v>921</v>
      </c>
      <c r="E74" s="18">
        <v>0</v>
      </c>
      <c r="F74" s="14">
        <f>IF(ISNUMBER(E74),IF(E74&gt;0,ROUND(E74,2),0),0)</f>
      </c>
      <c r="G74" s="14">
        <f>ROUND(D74*F74,2)</f>
      </c>
      <c r="H74" s="6"/>
    </row>
    <row r="75">
      <c r="A75" s="19"/>
      <c r="B75" s="20"/>
      <c r="C75" s="21"/>
      <c r="D75" s="19"/>
      <c r="E75" s="24" t="s">
        <v>141</v>
      </c>
      <c r="F75" s="22"/>
      <c r="G75" s="23">
        <f>SUM(G$2:G74)</f>
      </c>
      <c r="H75" s="16"/>
    </row>
  </sheetData>
  <sheetProtection objects="1" scenarios="1" sort="0" sheet="1" password="de6e"/>
  <conditionalFormatting sqref="E:E">
    <cfRule priority="1" type="expression" dxfId="0">
      <formula>=CELL("protect",E1)=0</formula>
    </cfRule>
  </conditionalFormatting>
  <dataValidations count="58">
    <dataValidation type="custom" xr:uid="{C155D34A-7CEF-4D0B-8E04-B8D52A652652}" sqref="E7" error="Cena mora biti nenegativno število z največ dvema decimalkama!" errorStyle="stop" errorTitle="Nepravilen vnos cene" showErrorMessage="1">
      <formula1>=AND(ISNUMBER(E7),E7&gt;=0,ROUND(E7*100,6)-INT(E7*100)=0,NOT(ISBLANK(E7)))</formula1>
    </dataValidation>
    <dataValidation type="custom" xr:uid="{31C32F05-98A2-47EF-BB34-A5DC1E133841}" sqref="E8" error="Cena mora biti nenegativno število z največ dvema decimalkama!" errorStyle="stop" errorTitle="Nepravilen vnos cene" showErrorMessage="1">
      <formula1>=AND(ISNUMBER(E8),E8&gt;=0,ROUND(E8*100,6)-INT(E8*100)=0,NOT(ISBLANK(E8)))</formula1>
    </dataValidation>
    <dataValidation type="custom" xr:uid="{8C408112-A5D7-470C-A10F-ACB46220CCBA}" sqref="E9" error="Cena mora biti nenegativno število z največ dvema decimalkama!" errorStyle="stop" errorTitle="Nepravilen vnos cene" showErrorMessage="1">
      <formula1>=AND(ISNUMBER(E9),E9&gt;=0,ROUND(E9*100,6)-INT(E9*100)=0,NOT(ISBLANK(E9)))</formula1>
    </dataValidation>
    <dataValidation type="custom" xr:uid="{FD110F10-5DED-46CA-B67E-5AB277E3C3B0}" sqref="E10" error="Cena mora biti nenegativno število z največ dvema decimalkama!" errorStyle="stop" errorTitle="Nepravilen vnos cene" showErrorMessage="1">
      <formula1>=AND(ISNUMBER(E10),E10&gt;=0,ROUND(E10*100,6)-INT(E10*100)=0,NOT(ISBLANK(E10)))</formula1>
    </dataValidation>
    <dataValidation type="custom" xr:uid="{7514B13D-8EE0-4DF5-8728-3C1654740285}" sqref="E11" error="Cena mora biti nenegativno število z največ dvema decimalkama!" errorStyle="stop" errorTitle="Nepravilen vnos cene" showErrorMessage="1">
      <formula1>=AND(ISNUMBER(E11),E11&gt;=0,ROUND(E11*100,6)-INT(E11*100)=0,NOT(ISBLANK(E11)))</formula1>
    </dataValidation>
    <dataValidation type="custom" xr:uid="{988551C5-5162-47EB-8652-252E2838A9D0}" sqref="E12" error="Cena mora biti nenegativno število z največ dvema decimalkama!" errorStyle="stop" errorTitle="Nepravilen vnos cene" showErrorMessage="1">
      <formula1>=AND(ISNUMBER(E12),E12&gt;=0,ROUND(E12*100,6)-INT(E12*100)=0,NOT(ISBLANK(E12)))</formula1>
    </dataValidation>
    <dataValidation type="custom" xr:uid="{B620ACF8-677A-42C5-ACE5-DE3BBB574195}" sqref="E14" error="Cena mora biti nenegativno število z največ dvema decimalkama!" errorStyle="stop" errorTitle="Nepravilen vnos cene" showErrorMessage="1">
      <formula1>=AND(ISNUMBER(E14),E14&gt;=0,ROUND(E14*100,6)-INT(E14*100)=0,NOT(ISBLANK(E14)))</formula1>
    </dataValidation>
    <dataValidation type="custom" xr:uid="{5F299566-09FE-42D4-BB83-BE24B4479EFF}" sqref="E15" error="Cena mora biti nenegativno število z največ dvema decimalkama!" errorStyle="stop" errorTitle="Nepravilen vnos cene" showErrorMessage="1">
      <formula1>=AND(ISNUMBER(E15),E15&gt;=0,ROUND(E15*100,6)-INT(E15*100)=0,NOT(ISBLANK(E15)))</formula1>
    </dataValidation>
    <dataValidation type="custom" xr:uid="{2B285AD9-C626-4388-8D2E-88509DCC3893}" sqref="E16" error="Cena mora biti nenegativno število z največ dvema decimalkama!" errorStyle="stop" errorTitle="Nepravilen vnos cene" showErrorMessage="1">
      <formula1>=AND(ISNUMBER(E16),E16&gt;=0,ROUND(E16*100,6)-INT(E16*100)=0,NOT(ISBLANK(E16)))</formula1>
    </dataValidation>
    <dataValidation type="custom" xr:uid="{E2813510-9DB7-42E6-981A-E1303776D9B2}" sqref="E17" error="Cena mora biti nenegativno število z največ dvema decimalkama!" errorStyle="stop" errorTitle="Nepravilen vnos cene" showErrorMessage="1">
      <formula1>=AND(ISNUMBER(E17),E17&gt;=0,ROUND(E17*100,6)-INT(E17*100)=0,NOT(ISBLANK(E17)))</formula1>
    </dataValidation>
    <dataValidation type="custom" xr:uid="{EB628EE9-9C7D-4B6E-9616-C20A1C67CAC3}" sqref="E18" error="Cena mora biti nenegativno število z največ dvema decimalkama!" errorStyle="stop" errorTitle="Nepravilen vnos cene" showErrorMessage="1">
      <formula1>=AND(ISNUMBER(E18),E18&gt;=0,ROUND(E18*100,6)-INT(E18*100)=0,NOT(ISBLANK(E18)))</formula1>
    </dataValidation>
    <dataValidation type="custom" xr:uid="{F31299D8-74A2-413F-A8F7-3695E24EA119}" sqref="E19" error="Cena mora biti nenegativno število z največ dvema decimalkama!" errorStyle="stop" errorTitle="Nepravilen vnos cene" showErrorMessage="1">
      <formula1>=AND(ISNUMBER(E19),E19&gt;=0,ROUND(E19*100,6)-INT(E19*100)=0,NOT(ISBLANK(E19)))</formula1>
    </dataValidation>
    <dataValidation type="custom" xr:uid="{367B530D-3776-4E67-8BFC-A58CD4DFD48F}" sqref="E20" error="Cena mora biti nenegativno število z največ dvema decimalkama!" errorStyle="stop" errorTitle="Nepravilen vnos cene" showErrorMessage="1">
      <formula1>=AND(ISNUMBER(E20),E20&gt;=0,ROUND(E20*100,6)-INT(E20*100)=0,NOT(ISBLANK(E20)))</formula1>
    </dataValidation>
    <dataValidation type="custom" xr:uid="{BEB28495-E53F-43A0-BA10-2DD75907EE99}" sqref="E21" error="Cena mora biti nenegativno število z največ dvema decimalkama!" errorStyle="stop" errorTitle="Nepravilen vnos cene" showErrorMessage="1">
      <formula1>=AND(ISNUMBER(E21),E21&gt;=0,ROUND(E21*100,6)-INT(E21*100)=0,NOT(ISBLANK(E21)))</formula1>
    </dataValidation>
    <dataValidation type="custom" xr:uid="{FAB1679B-BBB6-48B7-B547-5688F07BEF2C}" sqref="E23" error="Cena mora biti nenegativno število z največ dvema decimalkama!" errorStyle="stop" errorTitle="Nepravilen vnos cene" showErrorMessage="1">
      <formula1>=AND(ISNUMBER(E23),E23&gt;=0,ROUND(E23*100,6)-INT(E23*100)=0,NOT(ISBLANK(E23)))</formula1>
    </dataValidation>
    <dataValidation type="custom" xr:uid="{13EE3597-95D6-45F2-A583-3ACB87D59C46}" sqref="E24" error="Cena mora biti nenegativno število z največ dvema decimalkama!" errorStyle="stop" errorTitle="Nepravilen vnos cene" showErrorMessage="1">
      <formula1>=AND(ISNUMBER(E24),E24&gt;=0,ROUND(E24*100,6)-INT(E24*100)=0,NOT(ISBLANK(E24)))</formula1>
    </dataValidation>
    <dataValidation type="custom" xr:uid="{3909C4EF-F797-41D1-8309-0375D0FD1860}" sqref="E25" error="Cena mora biti nenegativno število z največ dvema decimalkama!" errorStyle="stop" errorTitle="Nepravilen vnos cene" showErrorMessage="1">
      <formula1>=AND(ISNUMBER(E25),E25&gt;=0,ROUND(E25*100,6)-INT(E25*100)=0,NOT(ISBLANK(E25)))</formula1>
    </dataValidation>
    <dataValidation type="custom" xr:uid="{CAC1ADF9-868E-4884-8CD5-15064BF88E4B}" sqref="E26" error="Cena mora biti nenegativno število z največ dvema decimalkama!" errorStyle="stop" errorTitle="Nepravilen vnos cene" showErrorMessage="1">
      <formula1>=AND(ISNUMBER(E26),E26&gt;=0,ROUND(E26*100,6)-INT(E26*100)=0,NOT(ISBLANK(E26)))</formula1>
    </dataValidation>
    <dataValidation type="custom" xr:uid="{08218D97-ABFC-439D-BE41-956E8123BBEB}" sqref="E27" error="Cena mora biti nenegativno število z največ dvema decimalkama!" errorStyle="stop" errorTitle="Nepravilen vnos cene" showErrorMessage="1">
      <formula1>=AND(ISNUMBER(E27),E27&gt;=0,ROUND(E27*100,6)-INT(E27*100)=0,NOT(ISBLANK(E27)))</formula1>
    </dataValidation>
    <dataValidation type="custom" xr:uid="{2E706C7D-AD6D-4DD5-92A6-7A09E6341807}" sqref="E28" error="Cena mora biti nenegativno število z največ dvema decimalkama!" errorStyle="stop" errorTitle="Nepravilen vnos cene" showErrorMessage="1">
      <formula1>=AND(ISNUMBER(E28),E28&gt;=0,ROUND(E28*100,6)-INT(E28*100)=0,NOT(ISBLANK(E28)))</formula1>
    </dataValidation>
    <dataValidation type="custom" xr:uid="{47643657-CFE6-4FA4-B675-29FE39BC5D3E}" sqref="E29" error="Cena mora biti nenegativno število z največ dvema decimalkama!" errorStyle="stop" errorTitle="Nepravilen vnos cene" showErrorMessage="1">
      <formula1>=AND(ISNUMBER(E29),E29&gt;=0,ROUND(E29*100,6)-INT(E29*100)=0,NOT(ISBLANK(E29)))</formula1>
    </dataValidation>
    <dataValidation type="custom" xr:uid="{1E84F573-48CB-4B66-9714-07B5EFCEF9D2}" sqref="E30" error="Cena mora biti nenegativno število z največ dvema decimalkama!" errorStyle="stop" errorTitle="Nepravilen vnos cene" showErrorMessage="1">
      <formula1>=AND(ISNUMBER(E30),E30&gt;=0,ROUND(E30*100,6)-INT(E30*100)=0,NOT(ISBLANK(E30)))</formula1>
    </dataValidation>
    <dataValidation type="custom" xr:uid="{651C3B20-8D10-4ECA-893A-270DEF5745BB}" sqref="E32" error="Cena mora biti nenegativno število z največ dvema decimalkama!" errorStyle="stop" errorTitle="Nepravilen vnos cene" showErrorMessage="1">
      <formula1>=AND(ISNUMBER(E32),E32&gt;=0,ROUND(E32*100,6)-INT(E32*100)=0,NOT(ISBLANK(E32)))</formula1>
    </dataValidation>
    <dataValidation type="custom" xr:uid="{37FA3A32-9EA5-481C-86C3-0887BE089688}" sqref="E34" error="Cena mora biti nenegativno število z največ dvema decimalkama!" errorStyle="stop" errorTitle="Nepravilen vnos cene" showErrorMessage="1">
      <formula1>=AND(ISNUMBER(E34),E34&gt;=0,ROUND(E34*100,6)-INT(E34*100)=0,NOT(ISBLANK(E34)))</formula1>
    </dataValidation>
    <dataValidation type="custom" xr:uid="{82DBF437-C904-456E-A6E4-B0FD59D2EE52}" sqref="E36" error="Cena mora biti nenegativno število z največ dvema decimalkama!" errorStyle="stop" errorTitle="Nepravilen vnos cene" showErrorMessage="1">
      <formula1>=AND(ISNUMBER(E36),E36&gt;=0,ROUND(E36*100,6)-INT(E36*100)=0,NOT(ISBLANK(E36)))</formula1>
    </dataValidation>
    <dataValidation type="custom" xr:uid="{CA039B77-A1B9-4A61-AF46-8B6D4DF0E983}" sqref="E37" error="Cena mora biti nenegativno število z največ dvema decimalkama!" errorStyle="stop" errorTitle="Nepravilen vnos cene" showErrorMessage="1">
      <formula1>=AND(ISNUMBER(E37),E37&gt;=0,ROUND(E37*100,6)-INT(E37*100)=0,NOT(ISBLANK(E37)))</formula1>
    </dataValidation>
    <dataValidation type="custom" xr:uid="{596A6BBD-A1ED-4324-B4CA-9E39C258AFF4}" sqref="E38" error="Cena mora biti nenegativno število z največ dvema decimalkama!" errorStyle="stop" errorTitle="Nepravilen vnos cene" showErrorMessage="1">
      <formula1>=AND(ISNUMBER(E38),E38&gt;=0,ROUND(E38*100,6)-INT(E38*100)=0,NOT(ISBLANK(E38)))</formula1>
    </dataValidation>
    <dataValidation type="custom" xr:uid="{F4CF70E4-74B7-4931-97E2-AB7C9B21BFD3}" sqref="E39" error="Cena mora biti nenegativno število z največ dvema decimalkama!" errorStyle="stop" errorTitle="Nepravilen vnos cene" showErrorMessage="1">
      <formula1>=AND(ISNUMBER(E39),E39&gt;=0,ROUND(E39*100,6)-INT(E39*100)=0,NOT(ISBLANK(E39)))</formula1>
    </dataValidation>
    <dataValidation type="custom" xr:uid="{4FA48F23-06C3-4763-804A-A861CFA985CF}" sqref="E40" error="Cena mora biti nenegativno število z največ dvema decimalkama!" errorStyle="stop" errorTitle="Nepravilen vnos cene" showErrorMessage="1">
      <formula1>=AND(ISNUMBER(E40),E40&gt;=0,ROUND(E40*100,6)-INT(E40*100)=0,NOT(ISBLANK(E40)))</formula1>
    </dataValidation>
    <dataValidation type="custom" xr:uid="{5D680EA2-C500-4815-865A-629B69AC7162}" sqref="E42" error="Cena mora biti nenegativno število z največ dvema decimalkama!" errorStyle="stop" errorTitle="Nepravilen vnos cene" showErrorMessage="1">
      <formula1>=AND(ISNUMBER(E42),E42&gt;=0,ROUND(E42*100,6)-INT(E42*100)=0,NOT(ISBLANK(E42)))</formula1>
    </dataValidation>
    <dataValidation type="custom" xr:uid="{B08E53DC-4197-4895-8ED7-B67D02F62B4B}" sqref="E43" error="Cena mora biti nenegativno število z največ dvema decimalkama!" errorStyle="stop" errorTitle="Nepravilen vnos cene" showErrorMessage="1">
      <formula1>=AND(ISNUMBER(E43),E43&gt;=0,ROUND(E43*100,6)-INT(E43*100)=0,NOT(ISBLANK(E43)))</formula1>
    </dataValidation>
    <dataValidation type="custom" xr:uid="{9A902603-79A4-45CB-9A5B-440734F2793C}" sqref="E44" error="Cena mora biti nenegativno število z največ dvema decimalkama!" errorStyle="stop" errorTitle="Nepravilen vnos cene" showErrorMessage="1">
      <formula1>=AND(ISNUMBER(E44),E44&gt;=0,ROUND(E44*100,6)-INT(E44*100)=0,NOT(ISBLANK(E44)))</formula1>
    </dataValidation>
    <dataValidation type="custom" xr:uid="{DD642EA5-8B3D-45A3-9DC2-D1D0CB8A8F5E}" sqref="E45" error="Cena mora biti nenegativno število z največ dvema decimalkama!" errorStyle="stop" errorTitle="Nepravilen vnos cene" showErrorMessage="1">
      <formula1>=AND(ISNUMBER(E45),E45&gt;=0,ROUND(E45*100,6)-INT(E45*100)=0,NOT(ISBLANK(E45)))</formula1>
    </dataValidation>
    <dataValidation type="custom" xr:uid="{838410D5-C380-475D-9F14-250DFB1E3599}" sqref="E46" error="Cena mora biti nenegativno število z največ dvema decimalkama!" errorStyle="stop" errorTitle="Nepravilen vnos cene" showErrorMessage="1">
      <formula1>=AND(ISNUMBER(E46),E46&gt;=0,ROUND(E46*100,6)-INT(E46*100)=0,NOT(ISBLANK(E46)))</formula1>
    </dataValidation>
    <dataValidation type="custom" xr:uid="{474508C6-DB6E-4AD6-B757-5C9076DF1ABA}" sqref="E48" error="Cena mora biti nenegativno število z največ dvema decimalkama!" errorStyle="stop" errorTitle="Nepravilen vnos cene" showErrorMessage="1">
      <formula1>=AND(ISNUMBER(E48),E48&gt;=0,ROUND(E48*100,6)-INT(E48*100)=0,NOT(ISBLANK(E48)))</formula1>
    </dataValidation>
    <dataValidation type="custom" xr:uid="{A7E35457-5074-4167-8C3B-FAFE2AC2C863}" sqref="E49" error="Cena mora biti nenegativno število z največ dvema decimalkama!" errorStyle="stop" errorTitle="Nepravilen vnos cene" showErrorMessage="1">
      <formula1>=AND(ISNUMBER(E49),E49&gt;=0,ROUND(E49*100,6)-INT(E49*100)=0,NOT(ISBLANK(E49)))</formula1>
    </dataValidation>
    <dataValidation type="custom" xr:uid="{F645C5E6-8133-4AE0-B569-2A5514B8B429}" sqref="E50" error="Cena mora biti nenegativno število z največ dvema decimalkama!" errorStyle="stop" errorTitle="Nepravilen vnos cene" showErrorMessage="1">
      <formula1>=AND(ISNUMBER(E50),E50&gt;=0,ROUND(E50*100,6)-INT(E50*100)=0,NOT(ISBLANK(E50)))</formula1>
    </dataValidation>
    <dataValidation type="custom" xr:uid="{6BE2384B-13AA-436B-938A-1FC6B9E96064}" sqref="E51" error="Cena mora biti nenegativno število z največ dvema decimalkama!" errorStyle="stop" errorTitle="Nepravilen vnos cene" showErrorMessage="1">
      <formula1>=AND(ISNUMBER(E51),E51&gt;=0,ROUND(E51*100,6)-INT(E51*100)=0,NOT(ISBLANK(E51)))</formula1>
    </dataValidation>
    <dataValidation type="custom" xr:uid="{B10640C3-1726-4E46-944B-4C9A85B217DA}" sqref="E52" error="Cena mora biti nenegativno število z največ dvema decimalkama!" errorStyle="stop" errorTitle="Nepravilen vnos cene" showErrorMessage="1">
      <formula1>=AND(ISNUMBER(E52),E52&gt;=0,ROUND(E52*100,6)-INT(E52*100)=0,NOT(ISBLANK(E52)))</formula1>
    </dataValidation>
    <dataValidation type="custom" xr:uid="{D8C349EE-9F1D-46CE-AEF0-1499B455FCA9}" sqref="E53" error="Cena mora biti nenegativno število z največ dvema decimalkama!" errorStyle="stop" errorTitle="Nepravilen vnos cene" showErrorMessage="1">
      <formula1>=AND(ISNUMBER(E53),E53&gt;=0,ROUND(E53*100,6)-INT(E53*100)=0,NOT(ISBLANK(E53)))</formula1>
    </dataValidation>
    <dataValidation type="custom" xr:uid="{3CF8FBCE-1623-45DD-821A-B6C3DDD3AEC4}" sqref="E55" error="Cena mora biti nenegativno število z največ dvema decimalkama!" errorStyle="stop" errorTitle="Nepravilen vnos cene" showErrorMessage="1">
      <formula1>=AND(ISNUMBER(E55),E55&gt;=0,ROUND(E55*100,6)-INT(E55*100)=0,NOT(ISBLANK(E55)))</formula1>
    </dataValidation>
    <dataValidation type="custom" xr:uid="{FBF2523E-BCB7-4C6E-9D7F-653A30519806}" sqref="E56" error="Cena mora biti nenegativno število z največ dvema decimalkama!" errorStyle="stop" errorTitle="Nepravilen vnos cene" showErrorMessage="1">
      <formula1>=AND(ISNUMBER(E56),E56&gt;=0,ROUND(E56*100,6)-INT(E56*100)=0,NOT(ISBLANK(E56)))</formula1>
    </dataValidation>
    <dataValidation type="custom" xr:uid="{7A739406-CB17-4E7A-9475-A899443E7771}" sqref="E57" error="Cena mora biti nenegativno število z največ dvema decimalkama!" errorStyle="stop" errorTitle="Nepravilen vnos cene" showErrorMessage="1">
      <formula1>=AND(ISNUMBER(E57),E57&gt;=0,ROUND(E57*100,6)-INT(E57*100)=0,NOT(ISBLANK(E57)))</formula1>
    </dataValidation>
    <dataValidation type="custom" xr:uid="{F2757B74-9791-430D-BDCA-AA6ECBF66C45}" sqref="E58" error="Cena mora biti nenegativno število z največ dvema decimalkama!" errorStyle="stop" errorTitle="Nepravilen vnos cene" showErrorMessage="1">
      <formula1>=AND(ISNUMBER(E58),E58&gt;=0,ROUND(E58*100,6)-INT(E58*100)=0,NOT(ISBLANK(E58)))</formula1>
    </dataValidation>
    <dataValidation type="custom" xr:uid="{2E547F31-1F0B-4264-A24B-12154E38C407}" sqref="E59" error="Cena mora biti nenegativno število z največ dvema decimalkama!" errorStyle="stop" errorTitle="Nepravilen vnos cene" showErrorMessage="1">
      <formula1>=AND(ISNUMBER(E59),E59&gt;=0,ROUND(E59*100,6)-INT(E59*100)=0,NOT(ISBLANK(E59)))</formula1>
    </dataValidation>
    <dataValidation type="custom" xr:uid="{EBE91DCE-BB57-4FBD-9723-DA3311749592}" sqref="E60" error="Cena mora biti nenegativno število z največ dvema decimalkama!" errorStyle="stop" errorTitle="Nepravilen vnos cene" showErrorMessage="1">
      <formula1>=AND(ISNUMBER(E60),E60&gt;=0,ROUND(E60*100,6)-INT(E60*100)=0,NOT(ISBLANK(E60)))</formula1>
    </dataValidation>
    <dataValidation type="custom" xr:uid="{BDE2399C-EA3F-4E9A-8001-5C6F0FA8C122}" sqref="E62" error="Cena mora biti nenegativno število z največ dvema decimalkama!" errorStyle="stop" errorTitle="Nepravilen vnos cene" showErrorMessage="1">
      <formula1>=AND(ISNUMBER(E62),E62&gt;=0,ROUND(E62*100,6)-INT(E62*100)=0,NOT(ISBLANK(E62)))</formula1>
    </dataValidation>
    <dataValidation type="custom" xr:uid="{5C0B6FFC-3F83-46DA-A086-6D8129DC57B2}" sqref="E63" error="Cena mora biti nenegativno število z največ dvema decimalkama!" errorStyle="stop" errorTitle="Nepravilen vnos cene" showErrorMessage="1">
      <formula1>=AND(ISNUMBER(E63),E63&gt;=0,ROUND(E63*100,6)-INT(E63*100)=0,NOT(ISBLANK(E63)))</formula1>
    </dataValidation>
    <dataValidation type="custom" xr:uid="{5AC16374-768F-4E27-9826-E90AC2E58C0B}" sqref="E64" error="Cena mora biti nenegativno število z največ dvema decimalkama!" errorStyle="stop" errorTitle="Nepravilen vnos cene" showErrorMessage="1">
      <formula1>=AND(ISNUMBER(E64),E64&gt;=0,ROUND(E64*100,6)-INT(E64*100)=0,NOT(ISBLANK(E64)))</formula1>
    </dataValidation>
    <dataValidation type="custom" xr:uid="{A79E9651-5DD3-4714-A16B-3A0867B6E2E7}" sqref="E65" error="Cena mora biti nenegativno število z največ dvema decimalkama!" errorStyle="stop" errorTitle="Nepravilen vnos cene" showErrorMessage="1">
      <formula1>=AND(ISNUMBER(E65),E65&gt;=0,ROUND(E65*100,6)-INT(E65*100)=0,NOT(ISBLANK(E65)))</formula1>
    </dataValidation>
    <dataValidation type="custom" xr:uid="{2914E47A-02EC-43E1-9056-FF5C1E366CDF}" sqref="E66" error="Cena mora biti nenegativno število z največ dvema decimalkama!" errorStyle="stop" errorTitle="Nepravilen vnos cene" showErrorMessage="1">
      <formula1>=AND(ISNUMBER(E66),E66&gt;=0,ROUND(E66*100,6)-INT(E66*100)=0,NOT(ISBLANK(E66)))</formula1>
    </dataValidation>
    <dataValidation type="custom" xr:uid="{21F414FF-43EC-48DB-B139-35E044EE0DAF}" sqref="E67" error="Cena mora biti nenegativno število z največ dvema decimalkama!" errorStyle="stop" errorTitle="Nepravilen vnos cene" showErrorMessage="1">
      <formula1>=AND(ISNUMBER(E67),E67&gt;=0,ROUND(E67*100,6)-INT(E67*100)=0,NOT(ISBLANK(E67)))</formula1>
    </dataValidation>
    <dataValidation type="custom" xr:uid="{04090BDA-D1D2-4AFF-89BF-D2F80C471ECB}" sqref="E69" error="Cena mora biti nenegativno število z največ dvema decimalkama!" errorStyle="stop" errorTitle="Nepravilen vnos cene" showErrorMessage="1">
      <formula1>=AND(ISNUMBER(E69),E69&gt;=0,ROUND(E69*100,6)-INT(E69*100)=0,NOT(ISBLANK(E69)))</formula1>
    </dataValidation>
    <dataValidation type="custom" xr:uid="{19D7AC5F-9136-4C4A-BCB8-CBF5E8C33E98}" sqref="E70" error="Cena mora biti nenegativno število z največ dvema decimalkama!" errorStyle="stop" errorTitle="Nepravilen vnos cene" showErrorMessage="1">
      <formula1>=AND(ISNUMBER(E70),E70&gt;=0,ROUND(E70*100,6)-INT(E70*100)=0,NOT(ISBLANK(E70)))</formula1>
    </dataValidation>
    <dataValidation type="custom" xr:uid="{6AB96102-EDCD-411C-BC0C-BE2883E84E46}" sqref="E71" error="Cena mora biti nenegativno število z največ dvema decimalkama!" errorStyle="stop" errorTitle="Nepravilen vnos cene" showErrorMessage="1">
      <formula1>=AND(ISNUMBER(E71),E71&gt;=0,ROUND(E71*100,6)-INT(E71*100)=0,NOT(ISBLANK(E71)))</formula1>
    </dataValidation>
    <dataValidation type="custom" xr:uid="{1D9F483D-9BB4-4072-BE6D-95369C4F919A}" sqref="E72" error="Cena mora biti nenegativno število z največ dvema decimalkama!" errorStyle="stop" errorTitle="Nepravilen vnos cene" showErrorMessage="1">
      <formula1>=AND(ISNUMBER(E72),E72&gt;=0,ROUND(E72*100,6)-INT(E72*100)=0,NOT(ISBLANK(E72)))</formula1>
    </dataValidation>
    <dataValidation type="custom" xr:uid="{5B00C97E-3D79-4783-A31E-1D5EADB8A0C3}" sqref="E73" error="Cena mora biti nenegativno število z največ dvema decimalkama!" errorStyle="stop" errorTitle="Nepravilen vnos cene" showErrorMessage="1">
      <formula1>=AND(ISNUMBER(E73),E73&gt;=0,ROUND(E73*100,6)-INT(E73*100)=0,NOT(ISBLANK(E73)))</formula1>
    </dataValidation>
    <dataValidation type="custom" xr:uid="{E61473FD-F94C-42DF-98B1-6FDDF11994B5}" sqref="E74" error="Cena mora biti nenegativno število z največ dvema decimalkama!" errorStyle="stop" errorTitle="Nepravilen vnos cene" showErrorMessage="1">
      <formula1>=AND(ISNUMBER(E74),E74&gt;=0,ROUND(E74*100,6)-INT(E74*100)=0,NOT(ISBLANK(E74)))</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&amp;LNačrt: R4MB01-A025/571&amp;C&amp;G&amp;R&amp;A Stran:&amp;P+1/&amp;N</oddHeader>
    <oddFooter>&amp;LDatoteka:	&amp;F
Objekt:	RTP 400/110 kV Maribor/Nova komandna zgradba stikališča, obnova sekundarnih sistemov in lastne rabe&amp;RId. oznaka: R4MB01-6X1001
Datum: maj 2022</oddFooter>
  </headerFooter>
  <legacyDrawingHF r:id="rId1"/>
</worksheet>
</file>

<file path=xl/worksheets/sheet4.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FFFF00"/>
    <pageSetUpPr fitToPage="0"/>
  </sheetPr>
  <dimension ref="A1:H435"/>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3" t="s">
        <v>6</v>
      </c>
    </row>
    <row r="2">
      <c r="A2" s="11"/>
      <c r="B2" s="17" t="s">
        <v>201</v>
      </c>
      <c r="C2" s="13"/>
      <c r="D2" s="11"/>
      <c r="E2" s="14"/>
      <c r="F2" s="14"/>
      <c r="G2" s="14"/>
      <c r="H2" s="6"/>
    </row>
    <row r="3">
      <c r="A3" s="11"/>
      <c r="B3" s="12" t="s">
        <v>83</v>
      </c>
      <c r="C3" s="13"/>
      <c r="D3" s="11"/>
      <c r="E3" s="14"/>
      <c r="F3" s="14"/>
      <c r="G3" s="14"/>
      <c r="H3" s="6"/>
    </row>
    <row r="4">
      <c r="A4" s="7"/>
      <c r="B4" s="8" t="s">
        <v>202</v>
      </c>
      <c r="C4" s="9"/>
      <c r="D4" s="7"/>
      <c r="E4" s="10"/>
      <c r="F4" s="10"/>
      <c r="G4" s="10"/>
      <c r="H4" s="6"/>
    </row>
    <row r="5">
      <c r="A5" s="7"/>
      <c r="B5" s="8" t="s">
        <v>203</v>
      </c>
      <c r="C5" s="9"/>
      <c r="D5" s="7"/>
      <c r="E5" s="10"/>
      <c r="F5" s="10"/>
      <c r="G5" s="10"/>
      <c r="H5" s="6"/>
    </row>
    <row r="6">
      <c r="A6" s="11"/>
      <c r="B6" s="12" t="s">
        <v>204</v>
      </c>
      <c r="C6" s="13"/>
      <c r="D6" s="11"/>
      <c r="E6" s="14"/>
      <c r="F6" s="14"/>
      <c r="G6" s="14"/>
      <c r="H6" s="6"/>
    </row>
    <row r="7">
      <c r="A7" s="11"/>
      <c r="B7" s="12" t="s">
        <v>205</v>
      </c>
      <c r="C7" s="13"/>
      <c r="D7" s="11"/>
      <c r="E7" s="14"/>
      <c r="F7" s="14"/>
      <c r="G7" s="14"/>
      <c r="H7" s="6"/>
    </row>
    <row r="8">
      <c r="A8" s="11">
        <v>94</v>
      </c>
      <c r="B8" s="12" t="s">
        <v>206</v>
      </c>
      <c r="C8" s="13" t="s">
        <v>207</v>
      </c>
      <c r="D8" s="11">
        <v>105200</v>
      </c>
      <c r="E8" s="18">
        <v>0</v>
      </c>
      <c r="F8" s="14">
        <f>IF(ISNUMBER(E8),IF(E8&gt;0,ROUND(E8,2),0),0)</f>
      </c>
      <c r="G8" s="14">
        <f>ROUND(D8*F8,2)</f>
      </c>
      <c r="H8" s="6"/>
    </row>
    <row r="9">
      <c r="A9" s="11">
        <v>95</v>
      </c>
      <c r="B9" s="12" t="s">
        <v>208</v>
      </c>
      <c r="C9" s="13" t="s">
        <v>96</v>
      </c>
      <c r="D9" s="11">
        <v>45</v>
      </c>
      <c r="E9" s="18">
        <v>0</v>
      </c>
      <c r="F9" s="14">
        <f>IF(ISNUMBER(E9),IF(E9&gt;0,ROUND(E9,2),0),0)</f>
      </c>
      <c r="G9" s="14">
        <f>ROUND(D9*F9,2)</f>
      </c>
      <c r="H9" s="6"/>
    </row>
    <row r="10">
      <c r="A10" s="11">
        <v>96</v>
      </c>
      <c r="B10" s="12" t="s">
        <v>209</v>
      </c>
      <c r="C10" s="13" t="s">
        <v>92</v>
      </c>
      <c r="D10" s="11">
        <v>4.4</v>
      </c>
      <c r="E10" s="18">
        <v>0</v>
      </c>
      <c r="F10" s="14">
        <f>IF(ISNUMBER(E10),IF(E10&gt;0,ROUND(E10,2),0),0)</f>
      </c>
      <c r="G10" s="14">
        <f>ROUND(D10*F10,2)</f>
      </c>
      <c r="H10" s="6"/>
    </row>
    <row r="11">
      <c r="A11" s="11">
        <v>97</v>
      </c>
      <c r="B11" s="12" t="s">
        <v>210</v>
      </c>
      <c r="C11" s="13" t="s">
        <v>96</v>
      </c>
      <c r="D11" s="11">
        <v>9</v>
      </c>
      <c r="E11" s="18">
        <v>0</v>
      </c>
      <c r="F11" s="14">
        <f>IF(ISNUMBER(E11),IF(E11&gt;0,ROUND(E11,2),0),0)</f>
      </c>
      <c r="G11" s="14">
        <f>ROUND(D11*F11,2)</f>
      </c>
      <c r="H11" s="6"/>
    </row>
    <row r="12">
      <c r="A12" s="11">
        <v>98</v>
      </c>
      <c r="B12" s="12" t="s">
        <v>211</v>
      </c>
      <c r="C12" s="13" t="s">
        <v>96</v>
      </c>
      <c r="D12" s="11">
        <v>71</v>
      </c>
      <c r="E12" s="18">
        <v>0</v>
      </c>
      <c r="F12" s="14">
        <f>IF(ISNUMBER(E12),IF(E12&gt;0,ROUND(E12,2),0),0)</f>
      </c>
      <c r="G12" s="14">
        <f>ROUND(D12*F12,2)</f>
      </c>
      <c r="H12" s="6"/>
    </row>
    <row r="13">
      <c r="A13" s="11">
        <v>99</v>
      </c>
      <c r="B13" s="12" t="s">
        <v>212</v>
      </c>
      <c r="C13" s="13" t="s">
        <v>96</v>
      </c>
      <c r="D13" s="11">
        <v>3.6</v>
      </c>
      <c r="E13" s="18">
        <v>0</v>
      </c>
      <c r="F13" s="14">
        <f>IF(ISNUMBER(E13),IF(E13&gt;0,ROUND(E13,2),0),0)</f>
      </c>
      <c r="G13" s="14">
        <f>ROUND(D13*F13,2)</f>
      </c>
      <c r="H13" s="6"/>
    </row>
    <row r="14">
      <c r="A14" s="11">
        <v>100</v>
      </c>
      <c r="B14" s="12" t="s">
        <v>213</v>
      </c>
      <c r="C14" s="13" t="s">
        <v>96</v>
      </c>
      <c r="D14" s="11">
        <v>6.5</v>
      </c>
      <c r="E14" s="18">
        <v>0</v>
      </c>
      <c r="F14" s="14">
        <f>IF(ISNUMBER(E14),IF(E14&gt;0,ROUND(E14,2),0),0)</f>
      </c>
      <c r="G14" s="14">
        <f>ROUND(D14*F14,2)</f>
      </c>
      <c r="H14" s="6"/>
    </row>
    <row r="15">
      <c r="A15" s="11">
        <v>101</v>
      </c>
      <c r="B15" s="12" t="s">
        <v>214</v>
      </c>
      <c r="C15" s="13" t="s">
        <v>96</v>
      </c>
      <c r="D15" s="11">
        <v>37</v>
      </c>
      <c r="E15" s="18">
        <v>0</v>
      </c>
      <c r="F15" s="14">
        <f>IF(ISNUMBER(E15),IF(E15&gt;0,ROUND(E15,2),0),0)</f>
      </c>
      <c r="G15" s="14">
        <f>ROUND(D15*F15,2)</f>
      </c>
      <c r="H15" s="6"/>
    </row>
    <row r="16">
      <c r="A16" s="11">
        <v>102</v>
      </c>
      <c r="B16" s="12" t="s">
        <v>215</v>
      </c>
      <c r="C16" s="13" t="s">
        <v>96</v>
      </c>
      <c r="D16" s="11">
        <v>33</v>
      </c>
      <c r="E16" s="18">
        <v>0</v>
      </c>
      <c r="F16" s="14">
        <f>IF(ISNUMBER(E16),IF(E16&gt;0,ROUND(E16,2),0),0)</f>
      </c>
      <c r="G16" s="14">
        <f>ROUND(D16*F16,2)</f>
      </c>
      <c r="H16" s="6"/>
    </row>
    <row r="17">
      <c r="A17" s="11">
        <v>103</v>
      </c>
      <c r="B17" s="12" t="s">
        <v>216</v>
      </c>
      <c r="C17" s="13" t="s">
        <v>96</v>
      </c>
      <c r="D17" s="11">
        <v>5</v>
      </c>
      <c r="E17" s="18">
        <v>0</v>
      </c>
      <c r="F17" s="14">
        <f>IF(ISNUMBER(E17),IF(E17&gt;0,ROUND(E17,2),0),0)</f>
      </c>
      <c r="G17" s="14">
        <f>ROUND(D17*F17,2)</f>
      </c>
      <c r="H17" s="6"/>
    </row>
    <row r="18">
      <c r="A18" s="11">
        <v>104</v>
      </c>
      <c r="B18" s="12" t="s">
        <v>217</v>
      </c>
      <c r="C18" s="13" t="s">
        <v>96</v>
      </c>
      <c r="D18" s="11">
        <v>7.6</v>
      </c>
      <c r="E18" s="18">
        <v>0</v>
      </c>
      <c r="F18" s="14">
        <f>IF(ISNUMBER(E18),IF(E18&gt;0,ROUND(E18,2),0),0)</f>
      </c>
      <c r="G18" s="14">
        <f>ROUND(D18*F18,2)</f>
      </c>
      <c r="H18" s="6"/>
    </row>
    <row r="19">
      <c r="A19" s="11">
        <v>105</v>
      </c>
      <c r="B19" s="12" t="s">
        <v>218</v>
      </c>
      <c r="C19" s="13" t="s">
        <v>96</v>
      </c>
      <c r="D19" s="11">
        <v>22</v>
      </c>
      <c r="E19" s="18">
        <v>0</v>
      </c>
      <c r="F19" s="14">
        <f>IF(ISNUMBER(E19),IF(E19&gt;0,ROUND(E19,2),0),0)</f>
      </c>
      <c r="G19" s="14">
        <f>ROUND(D19*F19,2)</f>
      </c>
      <c r="H19" s="6"/>
    </row>
    <row r="20">
      <c r="A20" s="11">
        <v>106</v>
      </c>
      <c r="B20" s="12" t="s">
        <v>219</v>
      </c>
      <c r="C20" s="13" t="s">
        <v>96</v>
      </c>
      <c r="D20" s="11">
        <v>4</v>
      </c>
      <c r="E20" s="18">
        <v>0</v>
      </c>
      <c r="F20" s="14">
        <f>IF(ISNUMBER(E20),IF(E20&gt;0,ROUND(E20,2),0),0)</f>
      </c>
      <c r="G20" s="14">
        <f>ROUND(D20*F20,2)</f>
      </c>
      <c r="H20" s="6"/>
    </row>
    <row r="21">
      <c r="A21" s="11">
        <v>107</v>
      </c>
      <c r="B21" s="12" t="s">
        <v>220</v>
      </c>
      <c r="C21" s="13" t="s">
        <v>96</v>
      </c>
      <c r="D21" s="11">
        <v>140</v>
      </c>
      <c r="E21" s="18">
        <v>0</v>
      </c>
      <c r="F21" s="14">
        <f>IF(ISNUMBER(E21),IF(E21&gt;0,ROUND(E21,2),0),0)</f>
      </c>
      <c r="G21" s="14">
        <f>ROUND(D21*F21,2)</f>
      </c>
      <c r="H21" s="6"/>
    </row>
    <row r="22">
      <c r="A22" s="11">
        <v>108</v>
      </c>
      <c r="B22" s="12" t="s">
        <v>221</v>
      </c>
      <c r="C22" s="13" t="s">
        <v>96</v>
      </c>
      <c r="D22" s="11">
        <v>17</v>
      </c>
      <c r="E22" s="18">
        <v>0</v>
      </c>
      <c r="F22" s="14">
        <f>IF(ISNUMBER(E22),IF(E22&gt;0,ROUND(E22,2),0),0)</f>
      </c>
      <c r="G22" s="14">
        <f>ROUND(D22*F22,2)</f>
      </c>
      <c r="H22" s="6"/>
    </row>
    <row r="23">
      <c r="A23" s="11">
        <v>109</v>
      </c>
      <c r="B23" s="12" t="s">
        <v>222</v>
      </c>
      <c r="C23" s="13" t="s">
        <v>96</v>
      </c>
      <c r="D23" s="11">
        <v>3.6</v>
      </c>
      <c r="E23" s="18">
        <v>0</v>
      </c>
      <c r="F23" s="14">
        <f>IF(ISNUMBER(E23),IF(E23&gt;0,ROUND(E23,2),0),0)</f>
      </c>
      <c r="G23" s="14">
        <f>ROUND(D23*F23,2)</f>
      </c>
      <c r="H23" s="6"/>
    </row>
    <row r="24">
      <c r="A24" s="11">
        <v>110</v>
      </c>
      <c r="B24" s="12" t="s">
        <v>223</v>
      </c>
      <c r="C24" s="13" t="s">
        <v>96</v>
      </c>
      <c r="D24" s="11">
        <v>20</v>
      </c>
      <c r="E24" s="18">
        <v>0</v>
      </c>
      <c r="F24" s="14">
        <f>IF(ISNUMBER(E24),IF(E24&gt;0,ROUND(E24,2),0),0)</f>
      </c>
      <c r="G24" s="14">
        <f>ROUND(D24*F24,2)</f>
      </c>
      <c r="H24" s="6"/>
    </row>
    <row r="25">
      <c r="A25" s="11">
        <v>111</v>
      </c>
      <c r="B25" s="12" t="s">
        <v>224</v>
      </c>
      <c r="C25" s="13" t="s">
        <v>96</v>
      </c>
      <c r="D25" s="11">
        <v>40</v>
      </c>
      <c r="E25" s="18">
        <v>0</v>
      </c>
      <c r="F25" s="14">
        <f>IF(ISNUMBER(E25),IF(E25&gt;0,ROUND(E25,2),0),0)</f>
      </c>
      <c r="G25" s="14">
        <f>ROUND(D25*F25,2)</f>
      </c>
      <c r="H25" s="6"/>
    </row>
    <row r="26">
      <c r="A26" s="11">
        <v>112</v>
      </c>
      <c r="B26" s="12" t="s">
        <v>225</v>
      </c>
      <c r="C26" s="13" t="s">
        <v>96</v>
      </c>
      <c r="D26" s="11">
        <v>22</v>
      </c>
      <c r="E26" s="18">
        <v>0</v>
      </c>
      <c r="F26" s="14">
        <f>IF(ISNUMBER(E26),IF(E26&gt;0,ROUND(E26,2),0),0)</f>
      </c>
      <c r="G26" s="14">
        <f>ROUND(D26*F26,2)</f>
      </c>
      <c r="H26" s="6"/>
    </row>
    <row r="27">
      <c r="A27" s="11">
        <v>113</v>
      </c>
      <c r="B27" s="12" t="s">
        <v>226</v>
      </c>
      <c r="C27" s="13" t="s">
        <v>96</v>
      </c>
      <c r="D27" s="11">
        <v>2</v>
      </c>
      <c r="E27" s="18">
        <v>0</v>
      </c>
      <c r="F27" s="14">
        <f>IF(ISNUMBER(E27),IF(E27&gt;0,ROUND(E27,2),0),0)</f>
      </c>
      <c r="G27" s="14">
        <f>ROUND(D27*F27,2)</f>
      </c>
      <c r="H27" s="6"/>
    </row>
    <row r="28">
      <c r="A28" s="11">
        <v>114</v>
      </c>
      <c r="B28" s="12" t="s">
        <v>227</v>
      </c>
      <c r="C28" s="13" t="s">
        <v>96</v>
      </c>
      <c r="D28" s="11">
        <v>75</v>
      </c>
      <c r="E28" s="18">
        <v>0</v>
      </c>
      <c r="F28" s="14">
        <f>IF(ISNUMBER(E28),IF(E28&gt;0,ROUND(E28,2),0),0)</f>
      </c>
      <c r="G28" s="14">
        <f>ROUND(D28*F28,2)</f>
      </c>
      <c r="H28" s="6"/>
    </row>
    <row r="29">
      <c r="A29" s="11">
        <v>115</v>
      </c>
      <c r="B29" s="12" t="s">
        <v>228</v>
      </c>
      <c r="C29" s="13" t="s">
        <v>96</v>
      </c>
      <c r="D29" s="11">
        <v>185</v>
      </c>
      <c r="E29" s="18">
        <v>0</v>
      </c>
      <c r="F29" s="14">
        <f>IF(ISNUMBER(E29),IF(E29&gt;0,ROUND(E29,2),0),0)</f>
      </c>
      <c r="G29" s="14">
        <f>ROUND(D29*F29,2)</f>
      </c>
      <c r="H29" s="6"/>
    </row>
    <row r="30">
      <c r="A30" s="11">
        <v>116</v>
      </c>
      <c r="B30" s="12" t="s">
        <v>229</v>
      </c>
      <c r="C30" s="13" t="s">
        <v>96</v>
      </c>
      <c r="D30" s="11">
        <v>6</v>
      </c>
      <c r="E30" s="18">
        <v>0</v>
      </c>
      <c r="F30" s="14">
        <f>IF(ISNUMBER(E30),IF(E30&gt;0,ROUND(E30,2),0),0)</f>
      </c>
      <c r="G30" s="14">
        <f>ROUND(D30*F30,2)</f>
      </c>
      <c r="H30" s="6"/>
    </row>
    <row r="31">
      <c r="A31" s="11">
        <v>117</v>
      </c>
      <c r="B31" s="12" t="s">
        <v>230</v>
      </c>
      <c r="C31" s="13" t="s">
        <v>96</v>
      </c>
      <c r="D31" s="11">
        <v>1</v>
      </c>
      <c r="E31" s="18">
        <v>0</v>
      </c>
      <c r="F31" s="14">
        <f>IF(ISNUMBER(E31),IF(E31&gt;0,ROUND(E31,2),0),0)</f>
      </c>
      <c r="G31" s="14">
        <f>ROUND(D31*F31,2)</f>
      </c>
      <c r="H31" s="6"/>
    </row>
    <row r="32">
      <c r="A32" s="7"/>
      <c r="B32" s="8" t="s">
        <v>231</v>
      </c>
      <c r="C32" s="9"/>
      <c r="D32" s="7"/>
      <c r="E32" s="10"/>
      <c r="F32" s="10"/>
      <c r="G32" s="10"/>
      <c r="H32" s="6"/>
    </row>
    <row r="33">
      <c r="A33" s="11"/>
      <c r="B33" s="12" t="s">
        <v>232</v>
      </c>
      <c r="C33" s="13"/>
      <c r="D33" s="11"/>
      <c r="E33" s="14"/>
      <c r="F33" s="14"/>
      <c r="G33" s="14"/>
      <c r="H33" s="6"/>
    </row>
    <row r="34">
      <c r="A34" s="11"/>
      <c r="B34" s="12" t="s">
        <v>233</v>
      </c>
      <c r="C34" s="13"/>
      <c r="D34" s="11"/>
      <c r="E34" s="14"/>
      <c r="F34" s="14"/>
      <c r="G34" s="14"/>
      <c r="H34" s="6"/>
    </row>
    <row r="35">
      <c r="A35" s="11"/>
      <c r="B35" s="12" t="s">
        <v>234</v>
      </c>
      <c r="C35" s="13"/>
      <c r="D35" s="11"/>
      <c r="E35" s="14"/>
      <c r="F35" s="14"/>
      <c r="G35" s="14"/>
      <c r="H35" s="6"/>
    </row>
    <row r="36">
      <c r="A36" s="11">
        <v>118</v>
      </c>
      <c r="B36" s="12" t="s">
        <v>235</v>
      </c>
      <c r="C36" s="13" t="s">
        <v>92</v>
      </c>
      <c r="D36" s="11">
        <v>360</v>
      </c>
      <c r="E36" s="18">
        <v>0</v>
      </c>
      <c r="F36" s="14">
        <f>IF(ISNUMBER(E36),IF(E36&gt;0,ROUND(E36,2),0),0)</f>
      </c>
      <c r="G36" s="14">
        <f>ROUND(D36*F36,2)</f>
      </c>
      <c r="H36" s="6"/>
    </row>
    <row r="37">
      <c r="A37" s="11">
        <v>119</v>
      </c>
      <c r="B37" s="12" t="s">
        <v>236</v>
      </c>
      <c r="C37" s="13" t="s">
        <v>92</v>
      </c>
      <c r="D37" s="11">
        <v>25</v>
      </c>
      <c r="E37" s="18">
        <v>0</v>
      </c>
      <c r="F37" s="14">
        <f>IF(ISNUMBER(E37),IF(E37&gt;0,ROUND(E37,2),0),0)</f>
      </c>
      <c r="G37" s="14">
        <f>ROUND(D37*F37,2)</f>
      </c>
      <c r="H37" s="6"/>
    </row>
    <row r="38">
      <c r="A38" s="11">
        <v>120</v>
      </c>
      <c r="B38" s="12" t="s">
        <v>237</v>
      </c>
      <c r="C38" s="13" t="s">
        <v>92</v>
      </c>
      <c r="D38" s="11">
        <v>1200</v>
      </c>
      <c r="E38" s="18">
        <v>0</v>
      </c>
      <c r="F38" s="14">
        <f>IF(ISNUMBER(E38),IF(E38&gt;0,ROUND(E38,2),0),0)</f>
      </c>
      <c r="G38" s="14">
        <f>ROUND(D38*F38,2)</f>
      </c>
      <c r="H38" s="6"/>
    </row>
    <row r="39">
      <c r="A39" s="11">
        <v>121</v>
      </c>
      <c r="B39" s="12" t="s">
        <v>238</v>
      </c>
      <c r="C39" s="13" t="s">
        <v>92</v>
      </c>
      <c r="D39" s="11">
        <v>455</v>
      </c>
      <c r="E39" s="18">
        <v>0</v>
      </c>
      <c r="F39" s="14">
        <f>IF(ISNUMBER(E39),IF(E39&gt;0,ROUND(E39,2),0),0)</f>
      </c>
      <c r="G39" s="14">
        <f>ROUND(D39*F39,2)</f>
      </c>
      <c r="H39" s="6"/>
    </row>
    <row r="40">
      <c r="A40" s="11">
        <v>122</v>
      </c>
      <c r="B40" s="12" t="s">
        <v>239</v>
      </c>
      <c r="C40" s="13" t="s">
        <v>92</v>
      </c>
      <c r="D40" s="11">
        <v>15</v>
      </c>
      <c r="E40" s="18">
        <v>0</v>
      </c>
      <c r="F40" s="14">
        <f>IF(ISNUMBER(E40),IF(E40&gt;0,ROUND(E40,2),0),0)</f>
      </c>
      <c r="G40" s="14">
        <f>ROUND(D40*F40,2)</f>
      </c>
      <c r="H40" s="6"/>
    </row>
    <row r="41">
      <c r="A41" s="11">
        <v>123</v>
      </c>
      <c r="B41" s="12" t="s">
        <v>240</v>
      </c>
      <c r="C41" s="13" t="s">
        <v>92</v>
      </c>
      <c r="D41" s="11">
        <v>70</v>
      </c>
      <c r="E41" s="18">
        <v>0</v>
      </c>
      <c r="F41" s="14">
        <f>IF(ISNUMBER(E41),IF(E41&gt;0,ROUND(E41,2),0),0)</f>
      </c>
      <c r="G41" s="14">
        <f>ROUND(D41*F41,2)</f>
      </c>
      <c r="H41" s="6"/>
    </row>
    <row r="42">
      <c r="A42" s="11">
        <v>124</v>
      </c>
      <c r="B42" s="12" t="s">
        <v>241</v>
      </c>
      <c r="C42" s="13" t="s">
        <v>92</v>
      </c>
      <c r="D42" s="11">
        <v>430</v>
      </c>
      <c r="E42" s="18">
        <v>0</v>
      </c>
      <c r="F42" s="14">
        <f>IF(ISNUMBER(E42),IF(E42&gt;0,ROUND(E42,2),0),0)</f>
      </c>
      <c r="G42" s="14">
        <f>ROUND(D42*F42,2)</f>
      </c>
      <c r="H42" s="6"/>
    </row>
    <row r="43">
      <c r="A43" s="11">
        <v>125</v>
      </c>
      <c r="B43" s="12" t="s">
        <v>242</v>
      </c>
      <c r="C43" s="13" t="s">
        <v>92</v>
      </c>
      <c r="D43" s="11">
        <v>240</v>
      </c>
      <c r="E43" s="18">
        <v>0</v>
      </c>
      <c r="F43" s="14">
        <f>IF(ISNUMBER(E43),IF(E43&gt;0,ROUND(E43,2),0),0)</f>
      </c>
      <c r="G43" s="14">
        <f>ROUND(D43*F43,2)</f>
      </c>
      <c r="H43" s="6"/>
    </row>
    <row r="44">
      <c r="A44" s="11">
        <v>126</v>
      </c>
      <c r="B44" s="12" t="s">
        <v>243</v>
      </c>
      <c r="C44" s="13" t="s">
        <v>92</v>
      </c>
      <c r="D44" s="11">
        <v>158</v>
      </c>
      <c r="E44" s="18">
        <v>0</v>
      </c>
      <c r="F44" s="14">
        <f>IF(ISNUMBER(E44),IF(E44&gt;0,ROUND(E44,2),0),0)</f>
      </c>
      <c r="G44" s="14">
        <f>ROUND(D44*F44,2)</f>
      </c>
      <c r="H44" s="6"/>
    </row>
    <row r="45">
      <c r="A45" s="11">
        <v>127</v>
      </c>
      <c r="B45" s="12" t="s">
        <v>244</v>
      </c>
      <c r="C45" s="13" t="s">
        <v>92</v>
      </c>
      <c r="D45" s="11">
        <v>234</v>
      </c>
      <c r="E45" s="18">
        <v>0</v>
      </c>
      <c r="F45" s="14">
        <f>IF(ISNUMBER(E45),IF(E45&gt;0,ROUND(E45,2),0),0)</f>
      </c>
      <c r="G45" s="14">
        <f>ROUND(D45*F45,2)</f>
      </c>
      <c r="H45" s="6"/>
    </row>
    <row r="46">
      <c r="A46" s="11">
        <v>128</v>
      </c>
      <c r="B46" s="12" t="s">
        <v>245</v>
      </c>
      <c r="C46" s="13" t="s">
        <v>92</v>
      </c>
      <c r="D46" s="11">
        <v>32</v>
      </c>
      <c r="E46" s="18">
        <v>0</v>
      </c>
      <c r="F46" s="14">
        <f>IF(ISNUMBER(E46),IF(E46&gt;0,ROUND(E46,2),0),0)</f>
      </c>
      <c r="G46" s="14">
        <f>ROUND(D46*F46,2)</f>
      </c>
      <c r="H46" s="6"/>
    </row>
    <row r="47">
      <c r="A47" s="11">
        <v>129</v>
      </c>
      <c r="B47" s="12" t="s">
        <v>246</v>
      </c>
      <c r="C47" s="13" t="s">
        <v>89</v>
      </c>
      <c r="D47" s="11">
        <v>48</v>
      </c>
      <c r="E47" s="18">
        <v>0</v>
      </c>
      <c r="F47" s="14">
        <f>IF(ISNUMBER(E47),IF(E47&gt;0,ROUND(E47,2),0),0)</f>
      </c>
      <c r="G47" s="14">
        <f>ROUND(D47*F47,2)</f>
      </c>
      <c r="H47" s="6"/>
    </row>
    <row r="48">
      <c r="A48" s="11">
        <v>130</v>
      </c>
      <c r="B48" s="12" t="s">
        <v>247</v>
      </c>
      <c r="C48" s="13" t="s">
        <v>92</v>
      </c>
      <c r="D48" s="11">
        <v>2.8</v>
      </c>
      <c r="E48" s="18">
        <v>0</v>
      </c>
      <c r="F48" s="14">
        <f>IF(ISNUMBER(E48),IF(E48&gt;0,ROUND(E48,2),0),0)</f>
      </c>
      <c r="G48" s="14">
        <f>ROUND(D48*F48,2)</f>
      </c>
      <c r="H48" s="6"/>
    </row>
    <row r="49">
      <c r="A49" s="11">
        <v>131</v>
      </c>
      <c r="B49" s="12" t="s">
        <v>248</v>
      </c>
      <c r="C49" s="13" t="s">
        <v>89</v>
      </c>
      <c r="D49" s="11">
        <v>11</v>
      </c>
      <c r="E49" s="18">
        <v>0</v>
      </c>
      <c r="F49" s="14">
        <f>IF(ISNUMBER(E49),IF(E49&gt;0,ROUND(E49,2),0),0)</f>
      </c>
      <c r="G49" s="14">
        <f>ROUND(D49*F49,2)</f>
      </c>
      <c r="H49" s="6"/>
    </row>
    <row r="50">
      <c r="A50" s="11">
        <v>132</v>
      </c>
      <c r="B50" s="12" t="s">
        <v>249</v>
      </c>
      <c r="C50" s="13" t="s">
        <v>92</v>
      </c>
      <c r="D50" s="11">
        <v>74</v>
      </c>
      <c r="E50" s="18">
        <v>0</v>
      </c>
      <c r="F50" s="14">
        <f>IF(ISNUMBER(E50),IF(E50&gt;0,ROUND(E50,2),0),0)</f>
      </c>
      <c r="G50" s="14">
        <f>ROUND(D50*F50,2)</f>
      </c>
      <c r="H50" s="6"/>
    </row>
    <row r="51">
      <c r="A51" s="11">
        <v>133</v>
      </c>
      <c r="B51" s="12" t="s">
        <v>250</v>
      </c>
      <c r="C51" s="13" t="s">
        <v>92</v>
      </c>
      <c r="D51" s="11">
        <v>45</v>
      </c>
      <c r="E51" s="18">
        <v>0</v>
      </c>
      <c r="F51" s="14">
        <f>IF(ISNUMBER(E51),IF(E51&gt;0,ROUND(E51,2),0),0)</f>
      </c>
      <c r="G51" s="14">
        <f>ROUND(D51*F51,2)</f>
      </c>
      <c r="H51" s="6"/>
    </row>
    <row r="52">
      <c r="A52" s="11">
        <v>134</v>
      </c>
      <c r="B52" s="12" t="s">
        <v>251</v>
      </c>
      <c r="C52" s="13" t="s">
        <v>92</v>
      </c>
      <c r="D52" s="11">
        <v>25</v>
      </c>
      <c r="E52" s="18">
        <v>0</v>
      </c>
      <c r="F52" s="14">
        <f>IF(ISNUMBER(E52),IF(E52&gt;0,ROUND(E52,2),0),0)</f>
      </c>
      <c r="G52" s="14">
        <f>ROUND(D52*F52,2)</f>
      </c>
      <c r="H52" s="6"/>
    </row>
    <row r="53">
      <c r="A53" s="11">
        <v>135</v>
      </c>
      <c r="B53" s="12" t="s">
        <v>252</v>
      </c>
      <c r="C53" s="13" t="s">
        <v>92</v>
      </c>
      <c r="D53" s="11">
        <v>38</v>
      </c>
      <c r="E53" s="18">
        <v>0</v>
      </c>
      <c r="F53" s="14">
        <f>IF(ISNUMBER(E53),IF(E53&gt;0,ROUND(E53,2),0),0)</f>
      </c>
      <c r="G53" s="14">
        <f>ROUND(D53*F53,2)</f>
      </c>
      <c r="H53" s="6"/>
    </row>
    <row r="54">
      <c r="A54" s="11">
        <v>136</v>
      </c>
      <c r="B54" s="12" t="s">
        <v>253</v>
      </c>
      <c r="C54" s="13" t="s">
        <v>92</v>
      </c>
      <c r="D54" s="11">
        <v>10</v>
      </c>
      <c r="E54" s="18">
        <v>0</v>
      </c>
      <c r="F54" s="14">
        <f>IF(ISNUMBER(E54),IF(E54&gt;0,ROUND(E54,2),0),0)</f>
      </c>
      <c r="G54" s="14">
        <f>ROUND(D54*F54,2)</f>
      </c>
      <c r="H54" s="6"/>
    </row>
    <row r="55">
      <c r="A55" s="11">
        <v>137</v>
      </c>
      <c r="B55" s="12" t="s">
        <v>254</v>
      </c>
      <c r="C55" s="13" t="s">
        <v>92</v>
      </c>
      <c r="D55" s="11">
        <v>63</v>
      </c>
      <c r="E55" s="18">
        <v>0</v>
      </c>
      <c r="F55" s="14">
        <f>IF(ISNUMBER(E55),IF(E55&gt;0,ROUND(E55,2),0),0)</f>
      </c>
      <c r="G55" s="14">
        <f>ROUND(D55*F55,2)</f>
      </c>
      <c r="H55" s="6"/>
    </row>
    <row r="56">
      <c r="A56" s="11">
        <v>138</v>
      </c>
      <c r="B56" s="12" t="s">
        <v>255</v>
      </c>
      <c r="C56" s="13" t="s">
        <v>92</v>
      </c>
      <c r="D56" s="11">
        <v>8</v>
      </c>
      <c r="E56" s="18">
        <v>0</v>
      </c>
      <c r="F56" s="14">
        <f>IF(ISNUMBER(E56),IF(E56&gt;0,ROUND(E56,2),0),0)</f>
      </c>
      <c r="G56" s="14">
        <f>ROUND(D56*F56,2)</f>
      </c>
      <c r="H56" s="6"/>
    </row>
    <row r="57">
      <c r="A57" s="11">
        <v>139</v>
      </c>
      <c r="B57" s="12" t="s">
        <v>256</v>
      </c>
      <c r="C57" s="13" t="s">
        <v>92</v>
      </c>
      <c r="D57" s="11">
        <v>296</v>
      </c>
      <c r="E57" s="18">
        <v>0</v>
      </c>
      <c r="F57" s="14">
        <f>IF(ISNUMBER(E57),IF(E57&gt;0,ROUND(E57,2),0),0)</f>
      </c>
      <c r="G57" s="14">
        <f>ROUND(D57*F57,2)</f>
      </c>
      <c r="H57" s="6"/>
    </row>
    <row r="58">
      <c r="A58" s="11">
        <v>140</v>
      </c>
      <c r="B58" s="12" t="s">
        <v>257</v>
      </c>
      <c r="C58" s="13" t="s">
        <v>92</v>
      </c>
      <c r="D58" s="11">
        <v>16</v>
      </c>
      <c r="E58" s="18">
        <v>0</v>
      </c>
      <c r="F58" s="14">
        <f>IF(ISNUMBER(E58),IF(E58&gt;0,ROUND(E58,2),0),0)</f>
      </c>
      <c r="G58" s="14">
        <f>ROUND(D58*F58,2)</f>
      </c>
      <c r="H58" s="6"/>
    </row>
    <row r="59">
      <c r="A59" s="11">
        <v>141</v>
      </c>
      <c r="B59" s="12" t="s">
        <v>258</v>
      </c>
      <c r="C59" s="13" t="s">
        <v>92</v>
      </c>
      <c r="D59" s="11">
        <v>33</v>
      </c>
      <c r="E59" s="18">
        <v>0</v>
      </c>
      <c r="F59" s="14">
        <f>IF(ISNUMBER(E59),IF(E59&gt;0,ROUND(E59,2),0),0)</f>
      </c>
      <c r="G59" s="14">
        <f>ROUND(D59*F59,2)</f>
      </c>
      <c r="H59" s="6"/>
    </row>
    <row r="60">
      <c r="A60" s="11">
        <v>142</v>
      </c>
      <c r="B60" s="12" t="s">
        <v>259</v>
      </c>
      <c r="C60" s="13" t="s">
        <v>92</v>
      </c>
      <c r="D60" s="11">
        <v>32</v>
      </c>
      <c r="E60" s="18">
        <v>0</v>
      </c>
      <c r="F60" s="14">
        <f>IF(ISNUMBER(E60),IF(E60&gt;0,ROUND(E60,2),0),0)</f>
      </c>
      <c r="G60" s="14">
        <f>ROUND(D60*F60,2)</f>
      </c>
      <c r="H60" s="6"/>
    </row>
    <row r="61">
      <c r="A61" s="11">
        <v>143</v>
      </c>
      <c r="B61" s="12" t="s">
        <v>260</v>
      </c>
      <c r="C61" s="13" t="s">
        <v>92</v>
      </c>
      <c r="D61" s="11">
        <v>98</v>
      </c>
      <c r="E61" s="18">
        <v>0</v>
      </c>
      <c r="F61" s="14">
        <f>IF(ISNUMBER(E61),IF(E61&gt;0,ROUND(E61,2),0),0)</f>
      </c>
      <c r="G61" s="14">
        <f>ROUND(D61*F61,2)</f>
      </c>
      <c r="H61" s="6"/>
    </row>
    <row r="62">
      <c r="A62" s="11">
        <v>144</v>
      </c>
      <c r="B62" s="12" t="s">
        <v>261</v>
      </c>
      <c r="C62" s="13" t="s">
        <v>96</v>
      </c>
      <c r="D62" s="11">
        <v>8</v>
      </c>
      <c r="E62" s="18">
        <v>0</v>
      </c>
      <c r="F62" s="14">
        <f>IF(ISNUMBER(E62),IF(E62&gt;0,ROUND(E62,2),0),0)</f>
      </c>
      <c r="G62" s="14">
        <f>ROUND(D62*F62,2)</f>
      </c>
      <c r="H62" s="6"/>
    </row>
    <row r="63">
      <c r="A63" s="11">
        <v>145</v>
      </c>
      <c r="B63" s="12" t="s">
        <v>262</v>
      </c>
      <c r="C63" s="13" t="s">
        <v>111</v>
      </c>
      <c r="D63" s="11">
        <v>1</v>
      </c>
      <c r="E63" s="18">
        <v>0</v>
      </c>
      <c r="F63" s="14">
        <f>IF(ISNUMBER(E63),IF(E63&gt;0,ROUND(E63,2),0),0)</f>
      </c>
      <c r="G63" s="14">
        <f>ROUND(D63*F63,2)</f>
      </c>
      <c r="H63" s="6"/>
    </row>
    <row r="64">
      <c r="A64" s="11">
        <v>146</v>
      </c>
      <c r="B64" s="12" t="s">
        <v>263</v>
      </c>
      <c r="C64" s="13" t="s">
        <v>96</v>
      </c>
      <c r="D64" s="11">
        <v>1</v>
      </c>
      <c r="E64" s="18">
        <v>0</v>
      </c>
      <c r="F64" s="14">
        <f>IF(ISNUMBER(E64),IF(E64&gt;0,ROUND(E64,2),0),0)</f>
      </c>
      <c r="G64" s="14">
        <f>ROUND(D64*F64,2)</f>
      </c>
      <c r="H64" s="6"/>
    </row>
    <row r="65">
      <c r="A65" s="11">
        <v>147</v>
      </c>
      <c r="B65" s="12" t="s">
        <v>264</v>
      </c>
      <c r="C65" s="13" t="s">
        <v>89</v>
      </c>
      <c r="D65" s="11">
        <v>23</v>
      </c>
      <c r="E65" s="18">
        <v>0</v>
      </c>
      <c r="F65" s="14">
        <f>IF(ISNUMBER(E65),IF(E65&gt;0,ROUND(E65,2),0),0)</f>
      </c>
      <c r="G65" s="14">
        <f>ROUND(D65*F65,2)</f>
      </c>
      <c r="H65" s="6"/>
    </row>
    <row r="66">
      <c r="A66" s="11">
        <v>148</v>
      </c>
      <c r="B66" s="12" t="s">
        <v>265</v>
      </c>
      <c r="C66" s="13" t="s">
        <v>111</v>
      </c>
      <c r="D66" s="11">
        <v>3</v>
      </c>
      <c r="E66" s="18">
        <v>0</v>
      </c>
      <c r="F66" s="14">
        <f>IF(ISNUMBER(E66),IF(E66&gt;0,ROUND(E66,2),0),0)</f>
      </c>
      <c r="G66" s="14">
        <f>ROUND(D66*F66,2)</f>
      </c>
      <c r="H66" s="6"/>
    </row>
    <row r="67">
      <c r="A67" s="11">
        <v>149</v>
      </c>
      <c r="B67" s="12" t="s">
        <v>266</v>
      </c>
      <c r="C67" s="13" t="s">
        <v>111</v>
      </c>
      <c r="D67" s="11">
        <v>5</v>
      </c>
      <c r="E67" s="18">
        <v>0</v>
      </c>
      <c r="F67" s="14">
        <f>IF(ISNUMBER(E67),IF(E67&gt;0,ROUND(E67,2),0),0)</f>
      </c>
      <c r="G67" s="14">
        <f>ROUND(D67*F67,2)</f>
      </c>
      <c r="H67" s="6"/>
    </row>
    <row r="68">
      <c r="A68" s="11">
        <v>150</v>
      </c>
      <c r="B68" s="12" t="s">
        <v>267</v>
      </c>
      <c r="C68" s="13" t="s">
        <v>111</v>
      </c>
      <c r="D68" s="11">
        <v>1</v>
      </c>
      <c r="E68" s="18">
        <v>0</v>
      </c>
      <c r="F68" s="14">
        <f>IF(ISNUMBER(E68),IF(E68&gt;0,ROUND(E68,2),0),0)</f>
      </c>
      <c r="G68" s="14">
        <f>ROUND(D68*F68,2)</f>
      </c>
      <c r="H68" s="6"/>
    </row>
    <row r="69">
      <c r="A69" s="11">
        <v>151</v>
      </c>
      <c r="B69" s="12" t="s">
        <v>268</v>
      </c>
      <c r="C69" s="13" t="s">
        <v>111</v>
      </c>
      <c r="D69" s="11">
        <v>14</v>
      </c>
      <c r="E69" s="18">
        <v>0</v>
      </c>
      <c r="F69" s="14">
        <f>IF(ISNUMBER(E69),IF(E69&gt;0,ROUND(E69,2),0),0)</f>
      </c>
      <c r="G69" s="14">
        <f>ROUND(D69*F69,2)</f>
      </c>
      <c r="H69" s="6"/>
    </row>
    <row r="70">
      <c r="A70" s="11">
        <v>152</v>
      </c>
      <c r="B70" s="12" t="s">
        <v>269</v>
      </c>
      <c r="C70" s="13" t="s">
        <v>111</v>
      </c>
      <c r="D70" s="11">
        <v>8</v>
      </c>
      <c r="E70" s="18">
        <v>0</v>
      </c>
      <c r="F70" s="14">
        <f>IF(ISNUMBER(E70),IF(E70&gt;0,ROUND(E70,2),0),0)</f>
      </c>
      <c r="G70" s="14">
        <f>ROUND(D70*F70,2)</f>
      </c>
      <c r="H70" s="6"/>
    </row>
    <row r="71">
      <c r="A71" s="11">
        <v>153</v>
      </c>
      <c r="B71" s="12" t="s">
        <v>270</v>
      </c>
      <c r="C71" s="13" t="s">
        <v>111</v>
      </c>
      <c r="D71" s="11">
        <v>2</v>
      </c>
      <c r="E71" s="18">
        <v>0</v>
      </c>
      <c r="F71" s="14">
        <f>IF(ISNUMBER(E71),IF(E71&gt;0,ROUND(E71,2),0),0)</f>
      </c>
      <c r="G71" s="14">
        <f>ROUND(D71*F71,2)</f>
      </c>
      <c r="H71" s="6"/>
    </row>
    <row r="72">
      <c r="A72" s="11">
        <v>154</v>
      </c>
      <c r="B72" s="12" t="s">
        <v>271</v>
      </c>
      <c r="C72" s="13" t="s">
        <v>111</v>
      </c>
      <c r="D72" s="11">
        <v>1</v>
      </c>
      <c r="E72" s="18">
        <v>0</v>
      </c>
      <c r="F72" s="14">
        <f>IF(ISNUMBER(E72),IF(E72&gt;0,ROUND(E72,2),0),0)</f>
      </c>
      <c r="G72" s="14">
        <f>ROUND(D72*F72,2)</f>
      </c>
      <c r="H72" s="6"/>
    </row>
    <row r="73">
      <c r="A73" s="11">
        <v>155</v>
      </c>
      <c r="B73" s="12" t="s">
        <v>272</v>
      </c>
      <c r="C73" s="13" t="s">
        <v>111</v>
      </c>
      <c r="D73" s="11">
        <v>2</v>
      </c>
      <c r="E73" s="18">
        <v>0</v>
      </c>
      <c r="F73" s="14">
        <f>IF(ISNUMBER(E73),IF(E73&gt;0,ROUND(E73,2),0),0)</f>
      </c>
      <c r="G73" s="14">
        <f>ROUND(D73*F73,2)</f>
      </c>
      <c r="H73" s="6"/>
    </row>
    <row r="74">
      <c r="A74" s="11">
        <v>156</v>
      </c>
      <c r="B74" s="12" t="s">
        <v>273</v>
      </c>
      <c r="C74" s="13" t="s">
        <v>111</v>
      </c>
      <c r="D74" s="11">
        <v>1</v>
      </c>
      <c r="E74" s="18">
        <v>0</v>
      </c>
      <c r="F74" s="14">
        <f>IF(ISNUMBER(E74),IF(E74&gt;0,ROUND(E74,2),0),0)</f>
      </c>
      <c r="G74" s="14">
        <f>ROUND(D74*F74,2)</f>
      </c>
      <c r="H74" s="6"/>
    </row>
    <row r="75">
      <c r="A75" s="11">
        <v>157</v>
      </c>
      <c r="B75" s="12" t="s">
        <v>274</v>
      </c>
      <c r="C75" s="13" t="s">
        <v>111</v>
      </c>
      <c r="D75" s="11">
        <v>1</v>
      </c>
      <c r="E75" s="18">
        <v>0</v>
      </c>
      <c r="F75" s="14">
        <f>IF(ISNUMBER(E75),IF(E75&gt;0,ROUND(E75,2),0),0)</f>
      </c>
      <c r="G75" s="14">
        <f>ROUND(D75*F75,2)</f>
      </c>
      <c r="H75" s="6"/>
    </row>
    <row r="76">
      <c r="A76" s="11">
        <v>158</v>
      </c>
      <c r="B76" s="12" t="s">
        <v>275</v>
      </c>
      <c r="C76" s="13" t="s">
        <v>111</v>
      </c>
      <c r="D76" s="11">
        <v>1</v>
      </c>
      <c r="E76" s="18">
        <v>0</v>
      </c>
      <c r="F76" s="14">
        <f>IF(ISNUMBER(E76),IF(E76&gt;0,ROUND(E76,2),0),0)</f>
      </c>
      <c r="G76" s="14">
        <f>ROUND(D76*F76,2)</f>
      </c>
      <c r="H76" s="6"/>
    </row>
    <row r="77">
      <c r="A77" s="11">
        <v>159</v>
      </c>
      <c r="B77" s="12" t="s">
        <v>276</v>
      </c>
      <c r="C77" s="13" t="s">
        <v>111</v>
      </c>
      <c r="D77" s="11">
        <v>6</v>
      </c>
      <c r="E77" s="18">
        <v>0</v>
      </c>
      <c r="F77" s="14">
        <f>IF(ISNUMBER(E77),IF(E77&gt;0,ROUND(E77,2),0),0)</f>
      </c>
      <c r="G77" s="14">
        <f>ROUND(D77*F77,2)</f>
      </c>
      <c r="H77" s="6"/>
    </row>
    <row r="78">
      <c r="A78" s="11">
        <v>160</v>
      </c>
      <c r="B78" s="12" t="s">
        <v>277</v>
      </c>
      <c r="C78" s="13" t="s">
        <v>96</v>
      </c>
      <c r="D78" s="11">
        <v>1</v>
      </c>
      <c r="E78" s="18">
        <v>0</v>
      </c>
      <c r="F78" s="14">
        <f>IF(ISNUMBER(E78),IF(E78&gt;0,ROUND(E78,2),0),0)</f>
      </c>
      <c r="G78" s="14">
        <f>ROUND(D78*F78,2)</f>
      </c>
      <c r="H78" s="6"/>
    </row>
    <row r="79">
      <c r="A79" s="11">
        <v>161</v>
      </c>
      <c r="B79" s="12" t="s">
        <v>278</v>
      </c>
      <c r="C79" s="13" t="s">
        <v>111</v>
      </c>
      <c r="D79" s="11">
        <v>35</v>
      </c>
      <c r="E79" s="18">
        <v>0</v>
      </c>
      <c r="F79" s="14">
        <f>IF(ISNUMBER(E79),IF(E79&gt;0,ROUND(E79,2),0),0)</f>
      </c>
      <c r="G79" s="14">
        <f>ROUND(D79*F79,2)</f>
      </c>
      <c r="H79" s="6"/>
    </row>
    <row r="80">
      <c r="A80" s="11">
        <v>162</v>
      </c>
      <c r="B80" s="12" t="s">
        <v>279</v>
      </c>
      <c r="C80" s="13" t="s">
        <v>111</v>
      </c>
      <c r="D80" s="11">
        <v>25</v>
      </c>
      <c r="E80" s="18">
        <v>0</v>
      </c>
      <c r="F80" s="14">
        <f>IF(ISNUMBER(E80),IF(E80&gt;0,ROUND(E80,2),0),0)</f>
      </c>
      <c r="G80" s="14">
        <f>ROUND(D80*F80,2)</f>
      </c>
      <c r="H80" s="6"/>
    </row>
    <row r="81">
      <c r="A81" s="11">
        <v>163</v>
      </c>
      <c r="B81" s="12" t="s">
        <v>280</v>
      </c>
      <c r="C81" s="13" t="s">
        <v>281</v>
      </c>
      <c r="D81" s="11">
        <v>1</v>
      </c>
      <c r="E81" s="18">
        <v>0</v>
      </c>
      <c r="F81" s="14">
        <f>IF(ISNUMBER(E81),IF(E81&gt;0,ROUND(E81,2),0),0)</f>
      </c>
      <c r="G81" s="14">
        <f>ROUND(D81*F81,2)</f>
      </c>
      <c r="H81" s="6"/>
    </row>
    <row r="82">
      <c r="A82" s="11">
        <v>164</v>
      </c>
      <c r="B82" s="12" t="s">
        <v>282</v>
      </c>
      <c r="C82" s="13" t="s">
        <v>281</v>
      </c>
      <c r="D82" s="11">
        <v>1</v>
      </c>
      <c r="E82" s="18">
        <v>0</v>
      </c>
      <c r="F82" s="14">
        <f>IF(ISNUMBER(E82),IF(E82&gt;0,ROUND(E82,2),0),0)</f>
      </c>
      <c r="G82" s="14">
        <f>ROUND(D82*F82,2)</f>
      </c>
      <c r="H82" s="6"/>
    </row>
    <row r="83">
      <c r="A83" s="11">
        <v>165</v>
      </c>
      <c r="B83" s="12" t="s">
        <v>283</v>
      </c>
      <c r="C83" s="13" t="s">
        <v>92</v>
      </c>
      <c r="D83" s="11">
        <v>10</v>
      </c>
      <c r="E83" s="18">
        <v>0</v>
      </c>
      <c r="F83" s="14">
        <f>IF(ISNUMBER(E83),IF(E83&gt;0,ROUND(E83,2),0),0)</f>
      </c>
      <c r="G83" s="14">
        <f>ROUND(D83*F83,2)</f>
      </c>
      <c r="H83" s="6"/>
    </row>
    <row r="84">
      <c r="A84" s="11">
        <v>166</v>
      </c>
      <c r="B84" s="12" t="s">
        <v>284</v>
      </c>
      <c r="C84" s="13" t="s">
        <v>89</v>
      </c>
      <c r="D84" s="11">
        <v>14</v>
      </c>
      <c r="E84" s="18">
        <v>0</v>
      </c>
      <c r="F84" s="14">
        <f>IF(ISNUMBER(E84),IF(E84&gt;0,ROUND(E84,2),0),0)</f>
      </c>
      <c r="G84" s="14">
        <f>ROUND(D84*F84,2)</f>
      </c>
      <c r="H84" s="6"/>
    </row>
    <row r="85">
      <c r="A85" s="11">
        <v>167</v>
      </c>
      <c r="B85" s="12" t="s">
        <v>285</v>
      </c>
      <c r="C85" s="13" t="s">
        <v>89</v>
      </c>
      <c r="D85" s="11">
        <v>20</v>
      </c>
      <c r="E85" s="18">
        <v>0</v>
      </c>
      <c r="F85" s="14">
        <f>IF(ISNUMBER(E85),IF(E85&gt;0,ROUND(E85,2),0),0)</f>
      </c>
      <c r="G85" s="14">
        <f>ROUND(D85*F85,2)</f>
      </c>
      <c r="H85" s="6"/>
    </row>
    <row r="86">
      <c r="A86" s="11">
        <v>168</v>
      </c>
      <c r="B86" s="12" t="s">
        <v>286</v>
      </c>
      <c r="C86" s="13" t="s">
        <v>92</v>
      </c>
      <c r="D86" s="11">
        <v>1200</v>
      </c>
      <c r="E86" s="18">
        <v>0</v>
      </c>
      <c r="F86" s="14">
        <f>IF(ISNUMBER(E86),IF(E86&gt;0,ROUND(E86,2),0),0)</f>
      </c>
      <c r="G86" s="14">
        <f>ROUND(D86*F86,2)</f>
      </c>
      <c r="H86" s="6"/>
    </row>
    <row r="87">
      <c r="A87" s="11">
        <v>169</v>
      </c>
      <c r="B87" s="12" t="s">
        <v>287</v>
      </c>
      <c r="C87" s="13" t="s">
        <v>94</v>
      </c>
      <c r="D87" s="11">
        <v>300</v>
      </c>
      <c r="E87" s="18">
        <v>0</v>
      </c>
      <c r="F87" s="14">
        <f>IF(ISNUMBER(E87),IF(E87&gt;0,ROUND(E87,2),0),0)</f>
      </c>
      <c r="G87" s="14">
        <f>ROUND(D87*F87,2)</f>
      </c>
      <c r="H87" s="6"/>
    </row>
    <row r="88">
      <c r="A88" s="11">
        <v>170</v>
      </c>
      <c r="B88" s="12" t="s">
        <v>288</v>
      </c>
      <c r="C88" s="13" t="s">
        <v>94</v>
      </c>
      <c r="D88" s="11">
        <v>300</v>
      </c>
      <c r="E88" s="18">
        <v>0</v>
      </c>
      <c r="F88" s="14">
        <f>IF(ISNUMBER(E88),IF(E88&gt;0,ROUND(E88,2),0),0)</f>
      </c>
      <c r="G88" s="14">
        <f>ROUND(D88*F88,2)</f>
      </c>
      <c r="H88" s="6"/>
    </row>
    <row r="89">
      <c r="A89" s="7"/>
      <c r="B89" s="8" t="s">
        <v>289</v>
      </c>
      <c r="C89" s="9"/>
      <c r="D89" s="7"/>
      <c r="E89" s="10"/>
      <c r="F89" s="10"/>
      <c r="G89" s="10"/>
      <c r="H89" s="6"/>
    </row>
    <row r="90">
      <c r="A90" s="11"/>
      <c r="B90" s="12" t="s">
        <v>290</v>
      </c>
      <c r="C90" s="13"/>
      <c r="D90" s="11"/>
      <c r="E90" s="14"/>
      <c r="F90" s="14"/>
      <c r="G90" s="14"/>
      <c r="H90" s="6"/>
    </row>
    <row r="91">
      <c r="A91" s="11">
        <v>171</v>
      </c>
      <c r="B91" s="12" t="s">
        <v>291</v>
      </c>
      <c r="C91" s="13" t="s">
        <v>92</v>
      </c>
      <c r="D91" s="11">
        <v>168</v>
      </c>
      <c r="E91" s="18">
        <v>0</v>
      </c>
      <c r="F91" s="14">
        <f>IF(ISNUMBER(E91),IF(E91&gt;0,ROUND(E91,2),0),0)</f>
      </c>
      <c r="G91" s="14">
        <f>ROUND(D91*F91,2)</f>
      </c>
      <c r="H91" s="6"/>
    </row>
    <row r="92">
      <c r="A92" s="11">
        <v>172</v>
      </c>
      <c r="B92" s="12" t="s">
        <v>292</v>
      </c>
      <c r="C92" s="13" t="s">
        <v>92</v>
      </c>
      <c r="D92" s="11">
        <v>49</v>
      </c>
      <c r="E92" s="18">
        <v>0</v>
      </c>
      <c r="F92" s="14">
        <f>IF(ISNUMBER(E92),IF(E92&gt;0,ROUND(E92,2),0),0)</f>
      </c>
      <c r="G92" s="14">
        <f>ROUND(D92*F92,2)</f>
      </c>
      <c r="H92" s="6"/>
    </row>
    <row r="93">
      <c r="A93" s="11">
        <v>173</v>
      </c>
      <c r="B93" s="12" t="s">
        <v>293</v>
      </c>
      <c r="C93" s="13" t="s">
        <v>92</v>
      </c>
      <c r="D93" s="11">
        <v>16</v>
      </c>
      <c r="E93" s="18">
        <v>0</v>
      </c>
      <c r="F93" s="14">
        <f>IF(ISNUMBER(E93),IF(E93&gt;0,ROUND(E93,2),0),0)</f>
      </c>
      <c r="G93" s="14">
        <f>ROUND(D93*F93,2)</f>
      </c>
      <c r="H93" s="6"/>
    </row>
    <row r="94">
      <c r="A94" s="11">
        <v>174</v>
      </c>
      <c r="B94" s="12" t="s">
        <v>294</v>
      </c>
      <c r="C94" s="13" t="s">
        <v>92</v>
      </c>
      <c r="D94" s="11">
        <v>28</v>
      </c>
      <c r="E94" s="18">
        <v>0</v>
      </c>
      <c r="F94" s="14">
        <f>IF(ISNUMBER(E94),IF(E94&gt;0,ROUND(E94,2),0),0)</f>
      </c>
      <c r="G94" s="14">
        <f>ROUND(D94*F94,2)</f>
      </c>
      <c r="H94" s="6"/>
    </row>
    <row r="95">
      <c r="A95" s="11">
        <v>175</v>
      </c>
      <c r="B95" s="12" t="s">
        <v>295</v>
      </c>
      <c r="C95" s="13" t="s">
        <v>92</v>
      </c>
      <c r="D95" s="11">
        <v>9</v>
      </c>
      <c r="E95" s="18">
        <v>0</v>
      </c>
      <c r="F95" s="14">
        <f>IF(ISNUMBER(E95),IF(E95&gt;0,ROUND(E95,2),0),0)</f>
      </c>
      <c r="G95" s="14">
        <f>ROUND(D95*F95,2)</f>
      </c>
      <c r="H95" s="6"/>
    </row>
    <row r="96">
      <c r="A96" s="11">
        <v>176</v>
      </c>
      <c r="B96" s="12" t="s">
        <v>296</v>
      </c>
      <c r="C96" s="13" t="s">
        <v>92</v>
      </c>
      <c r="D96" s="11">
        <v>2.2</v>
      </c>
      <c r="E96" s="18">
        <v>0</v>
      </c>
      <c r="F96" s="14">
        <f>IF(ISNUMBER(E96),IF(E96&gt;0,ROUND(E96,2),0),0)</f>
      </c>
      <c r="G96" s="14">
        <f>ROUND(D96*F96,2)</f>
      </c>
      <c r="H96" s="6"/>
    </row>
    <row r="97">
      <c r="A97" s="11">
        <v>177</v>
      </c>
      <c r="B97" s="12" t="s">
        <v>297</v>
      </c>
      <c r="C97" s="13" t="s">
        <v>111</v>
      </c>
      <c r="D97" s="11">
        <v>1</v>
      </c>
      <c r="E97" s="18">
        <v>0</v>
      </c>
      <c r="F97" s="14">
        <f>IF(ISNUMBER(E97),IF(E97&gt;0,ROUND(E97,2),0),0)</f>
      </c>
      <c r="G97" s="14">
        <f>ROUND(D97*F97,2)</f>
      </c>
      <c r="H97" s="6"/>
    </row>
    <row r="98">
      <c r="A98" s="11">
        <v>178</v>
      </c>
      <c r="B98" s="12" t="s">
        <v>298</v>
      </c>
      <c r="C98" s="13" t="s">
        <v>111</v>
      </c>
      <c r="D98" s="11">
        <v>1</v>
      </c>
      <c r="E98" s="18">
        <v>0</v>
      </c>
      <c r="F98" s="14">
        <f>IF(ISNUMBER(E98),IF(E98&gt;0,ROUND(E98,2),0),0)</f>
      </c>
      <c r="G98" s="14">
        <f>ROUND(D98*F98,2)</f>
      </c>
      <c r="H98" s="6"/>
    </row>
    <row r="99">
      <c r="A99" s="11">
        <v>179</v>
      </c>
      <c r="B99" s="12" t="s">
        <v>299</v>
      </c>
      <c r="C99" s="13" t="s">
        <v>92</v>
      </c>
      <c r="D99" s="11">
        <v>265</v>
      </c>
      <c r="E99" s="18">
        <v>0</v>
      </c>
      <c r="F99" s="14">
        <f>IF(ISNUMBER(E99),IF(E99&gt;0,ROUND(E99,2),0),0)</f>
      </c>
      <c r="G99" s="14">
        <f>ROUND(D99*F99,2)</f>
      </c>
      <c r="H99" s="6"/>
    </row>
    <row r="100">
      <c r="A100" s="11">
        <v>180</v>
      </c>
      <c r="B100" s="12" t="s">
        <v>300</v>
      </c>
      <c r="C100" s="13" t="s">
        <v>92</v>
      </c>
      <c r="D100" s="11">
        <v>46</v>
      </c>
      <c r="E100" s="18">
        <v>0</v>
      </c>
      <c r="F100" s="14">
        <f>IF(ISNUMBER(E100),IF(E100&gt;0,ROUND(E100,2),0),0)</f>
      </c>
      <c r="G100" s="14">
        <f>ROUND(D100*F100,2)</f>
      </c>
      <c r="H100" s="6"/>
    </row>
    <row r="101">
      <c r="A101" s="11">
        <v>181</v>
      </c>
      <c r="B101" s="12" t="s">
        <v>301</v>
      </c>
      <c r="C101" s="13" t="s">
        <v>92</v>
      </c>
      <c r="D101" s="11">
        <v>265</v>
      </c>
      <c r="E101" s="18">
        <v>0</v>
      </c>
      <c r="F101" s="14">
        <f>IF(ISNUMBER(E101),IF(E101&gt;0,ROUND(E101,2),0),0)</f>
      </c>
      <c r="G101" s="14">
        <f>ROUND(D101*F101,2)</f>
      </c>
      <c r="H101" s="6"/>
    </row>
    <row r="102">
      <c r="A102" s="11">
        <v>182</v>
      </c>
      <c r="B102" s="12" t="s">
        <v>302</v>
      </c>
      <c r="C102" s="13" t="s">
        <v>92</v>
      </c>
      <c r="D102" s="11">
        <v>20</v>
      </c>
      <c r="E102" s="18">
        <v>0</v>
      </c>
      <c r="F102" s="14">
        <f>IF(ISNUMBER(E102),IF(E102&gt;0,ROUND(E102,2),0),0)</f>
      </c>
      <c r="G102" s="14">
        <f>ROUND(D102*F102,2)</f>
      </c>
      <c r="H102" s="6"/>
    </row>
    <row r="103">
      <c r="A103" s="11">
        <v>183</v>
      </c>
      <c r="B103" s="12" t="s">
        <v>303</v>
      </c>
      <c r="C103" s="13" t="s">
        <v>92</v>
      </c>
      <c r="D103" s="11">
        <v>23</v>
      </c>
      <c r="E103" s="18">
        <v>0</v>
      </c>
      <c r="F103" s="14">
        <f>IF(ISNUMBER(E103),IF(E103&gt;0,ROUND(E103,2),0),0)</f>
      </c>
      <c r="G103" s="14">
        <f>ROUND(D103*F103,2)</f>
      </c>
      <c r="H103" s="6"/>
    </row>
    <row r="104">
      <c r="A104" s="11">
        <v>184</v>
      </c>
      <c r="B104" s="12" t="s">
        <v>304</v>
      </c>
      <c r="C104" s="13" t="s">
        <v>92</v>
      </c>
      <c r="D104" s="11">
        <v>14</v>
      </c>
      <c r="E104" s="18">
        <v>0</v>
      </c>
      <c r="F104" s="14">
        <f>IF(ISNUMBER(E104),IF(E104&gt;0,ROUND(E104,2),0),0)</f>
      </c>
      <c r="G104" s="14">
        <f>ROUND(D104*F104,2)</f>
      </c>
      <c r="H104" s="6"/>
    </row>
    <row r="105">
      <c r="A105" s="11">
        <v>185</v>
      </c>
      <c r="B105" s="12" t="s">
        <v>305</v>
      </c>
      <c r="C105" s="13" t="s">
        <v>92</v>
      </c>
      <c r="D105" s="11">
        <v>7</v>
      </c>
      <c r="E105" s="18">
        <v>0</v>
      </c>
      <c r="F105" s="14">
        <f>IF(ISNUMBER(E105),IF(E105&gt;0,ROUND(E105,2),0),0)</f>
      </c>
      <c r="G105" s="14">
        <f>ROUND(D105*F105,2)</f>
      </c>
      <c r="H105" s="6"/>
    </row>
    <row r="106">
      <c r="A106" s="11">
        <v>186</v>
      </c>
      <c r="B106" s="12" t="s">
        <v>306</v>
      </c>
      <c r="C106" s="13" t="s">
        <v>92</v>
      </c>
      <c r="D106" s="11">
        <v>65</v>
      </c>
      <c r="E106" s="18">
        <v>0</v>
      </c>
      <c r="F106" s="14">
        <f>IF(ISNUMBER(E106),IF(E106&gt;0,ROUND(E106,2),0),0)</f>
      </c>
      <c r="G106" s="14">
        <f>ROUND(D106*F106,2)</f>
      </c>
      <c r="H106" s="6"/>
    </row>
    <row r="107">
      <c r="A107" s="11">
        <v>187</v>
      </c>
      <c r="B107" s="12" t="s">
        <v>307</v>
      </c>
      <c r="C107" s="13" t="s">
        <v>92</v>
      </c>
      <c r="D107" s="11">
        <v>83</v>
      </c>
      <c r="E107" s="18">
        <v>0</v>
      </c>
      <c r="F107" s="14">
        <f>IF(ISNUMBER(E107),IF(E107&gt;0,ROUND(E107,2),0),0)</f>
      </c>
      <c r="G107" s="14">
        <f>ROUND(D107*F107,2)</f>
      </c>
      <c r="H107" s="6"/>
    </row>
    <row r="108">
      <c r="A108" s="11">
        <v>188</v>
      </c>
      <c r="B108" s="12" t="s">
        <v>308</v>
      </c>
      <c r="C108" s="13" t="s">
        <v>92</v>
      </c>
      <c r="D108" s="11">
        <v>94</v>
      </c>
      <c r="E108" s="18">
        <v>0</v>
      </c>
      <c r="F108" s="14">
        <f>IF(ISNUMBER(E108),IF(E108&gt;0,ROUND(E108,2),0),0)</f>
      </c>
      <c r="G108" s="14">
        <f>ROUND(D108*F108,2)</f>
      </c>
      <c r="H108" s="6"/>
    </row>
    <row r="109">
      <c r="A109" s="11">
        <v>189</v>
      </c>
      <c r="B109" s="12" t="s">
        <v>309</v>
      </c>
      <c r="C109" s="13" t="s">
        <v>92</v>
      </c>
      <c r="D109" s="11">
        <v>800</v>
      </c>
      <c r="E109" s="18">
        <v>0</v>
      </c>
      <c r="F109" s="14">
        <f>IF(ISNUMBER(E109),IF(E109&gt;0,ROUND(E109,2),0),0)</f>
      </c>
      <c r="G109" s="14">
        <f>ROUND(D109*F109,2)</f>
      </c>
      <c r="H109" s="6"/>
    </row>
    <row r="110">
      <c r="A110" s="11">
        <v>190</v>
      </c>
      <c r="B110" s="12" t="s">
        <v>310</v>
      </c>
      <c r="C110" s="13" t="s">
        <v>92</v>
      </c>
      <c r="D110" s="11">
        <v>1750</v>
      </c>
      <c r="E110" s="18">
        <v>0</v>
      </c>
      <c r="F110" s="14">
        <f>IF(ISNUMBER(E110),IF(E110&gt;0,ROUND(E110,2),0),0)</f>
      </c>
      <c r="G110" s="14">
        <f>ROUND(D110*F110,2)</f>
      </c>
      <c r="H110" s="6"/>
    </row>
    <row r="111">
      <c r="A111" s="11">
        <v>191</v>
      </c>
      <c r="B111" s="12" t="s">
        <v>311</v>
      </c>
      <c r="C111" s="13" t="s">
        <v>92</v>
      </c>
      <c r="D111" s="11">
        <v>240</v>
      </c>
      <c r="E111" s="18">
        <v>0</v>
      </c>
      <c r="F111" s="14">
        <f>IF(ISNUMBER(E111),IF(E111&gt;0,ROUND(E111,2),0),0)</f>
      </c>
      <c r="G111" s="14">
        <f>ROUND(D111*F111,2)</f>
      </c>
      <c r="H111" s="6"/>
    </row>
    <row r="112">
      <c r="A112" s="11">
        <v>192</v>
      </c>
      <c r="B112" s="12" t="s">
        <v>312</v>
      </c>
      <c r="C112" s="13" t="s">
        <v>92</v>
      </c>
      <c r="D112" s="11">
        <v>33</v>
      </c>
      <c r="E112" s="18">
        <v>0</v>
      </c>
      <c r="F112" s="14">
        <f>IF(ISNUMBER(E112),IF(E112&gt;0,ROUND(E112,2),0),0)</f>
      </c>
      <c r="G112" s="14">
        <f>ROUND(D112*F112,2)</f>
      </c>
      <c r="H112" s="6"/>
    </row>
    <row r="113">
      <c r="A113" s="11">
        <v>193</v>
      </c>
      <c r="B113" s="12" t="s">
        <v>313</v>
      </c>
      <c r="C113" s="13" t="s">
        <v>92</v>
      </c>
      <c r="D113" s="11">
        <v>2</v>
      </c>
      <c r="E113" s="18">
        <v>0</v>
      </c>
      <c r="F113" s="14">
        <f>IF(ISNUMBER(E113),IF(E113&gt;0,ROUND(E113,2),0),0)</f>
      </c>
      <c r="G113" s="14">
        <f>ROUND(D113*F113,2)</f>
      </c>
      <c r="H113" s="6"/>
    </row>
    <row r="114">
      <c r="A114" s="11">
        <v>194</v>
      </c>
      <c r="B114" s="12" t="s">
        <v>314</v>
      </c>
      <c r="C114" s="13" t="s">
        <v>89</v>
      </c>
      <c r="D114" s="11">
        <v>7</v>
      </c>
      <c r="E114" s="18">
        <v>0</v>
      </c>
      <c r="F114" s="14">
        <f>IF(ISNUMBER(E114),IF(E114&gt;0,ROUND(E114,2),0),0)</f>
      </c>
      <c r="G114" s="14">
        <f>ROUND(D114*F114,2)</f>
      </c>
      <c r="H114" s="6"/>
    </row>
    <row r="115">
      <c r="A115" s="11">
        <v>195</v>
      </c>
      <c r="B115" s="12" t="s">
        <v>315</v>
      </c>
      <c r="C115" s="13" t="s">
        <v>89</v>
      </c>
      <c r="D115" s="11">
        <v>8</v>
      </c>
      <c r="E115" s="18">
        <v>0</v>
      </c>
      <c r="F115" s="14">
        <f>IF(ISNUMBER(E115),IF(E115&gt;0,ROUND(E115,2),0),0)</f>
      </c>
      <c r="G115" s="14">
        <f>ROUND(D115*F115,2)</f>
      </c>
      <c r="H115" s="6"/>
    </row>
    <row r="116">
      <c r="A116" s="11">
        <v>196</v>
      </c>
      <c r="B116" s="12" t="s">
        <v>316</v>
      </c>
      <c r="C116" s="13" t="s">
        <v>92</v>
      </c>
      <c r="D116" s="11">
        <v>30</v>
      </c>
      <c r="E116" s="18">
        <v>0</v>
      </c>
      <c r="F116" s="14">
        <f>IF(ISNUMBER(E116),IF(E116&gt;0,ROUND(E116,2),0),0)</f>
      </c>
      <c r="G116" s="14">
        <f>ROUND(D116*F116,2)</f>
      </c>
      <c r="H116" s="6"/>
    </row>
    <row r="117">
      <c r="A117" s="11"/>
      <c r="B117" s="12" t="s">
        <v>317</v>
      </c>
      <c r="C117" s="13"/>
      <c r="D117" s="11"/>
      <c r="E117" s="14"/>
      <c r="F117" s="14"/>
      <c r="G117" s="14"/>
      <c r="H117" s="6"/>
    </row>
    <row r="118">
      <c r="A118" s="11">
        <v>197</v>
      </c>
      <c r="B118" s="12" t="s">
        <v>318</v>
      </c>
      <c r="C118" s="13" t="s">
        <v>111</v>
      </c>
      <c r="D118" s="11">
        <v>2</v>
      </c>
      <c r="E118" s="18">
        <v>0</v>
      </c>
      <c r="F118" s="14">
        <f>IF(ISNUMBER(E118),IF(E118&gt;0,ROUND(E118,2),0),0)</f>
      </c>
      <c r="G118" s="14">
        <f>ROUND(D118*F118,2)</f>
      </c>
      <c r="H118" s="6"/>
    </row>
    <row r="119">
      <c r="A119" s="11">
        <v>198</v>
      </c>
      <c r="B119" s="12" t="s">
        <v>319</v>
      </c>
      <c r="C119" s="13" t="s">
        <v>111</v>
      </c>
      <c r="D119" s="11">
        <v>1</v>
      </c>
      <c r="E119" s="18">
        <v>0</v>
      </c>
      <c r="F119" s="14">
        <f>IF(ISNUMBER(E119),IF(E119&gt;0,ROUND(E119,2),0),0)</f>
      </c>
      <c r="G119" s="14">
        <f>ROUND(D119*F119,2)</f>
      </c>
      <c r="H119" s="6"/>
    </row>
    <row r="120">
      <c r="A120" s="11">
        <v>199</v>
      </c>
      <c r="B120" s="12" t="s">
        <v>320</v>
      </c>
      <c r="C120" s="13" t="s">
        <v>111</v>
      </c>
      <c r="D120" s="11">
        <v>2</v>
      </c>
      <c r="E120" s="18">
        <v>0</v>
      </c>
      <c r="F120" s="14">
        <f>IF(ISNUMBER(E120),IF(E120&gt;0,ROUND(E120,2),0),0)</f>
      </c>
      <c r="G120" s="14">
        <f>ROUND(D120*F120,2)</f>
      </c>
      <c r="H120" s="6"/>
    </row>
    <row r="121">
      <c r="A121" s="11">
        <v>200</v>
      </c>
      <c r="B121" s="12" t="s">
        <v>321</v>
      </c>
      <c r="C121" s="13" t="s">
        <v>111</v>
      </c>
      <c r="D121" s="11">
        <v>1</v>
      </c>
      <c r="E121" s="18">
        <v>0</v>
      </c>
      <c r="F121" s="14">
        <f>IF(ISNUMBER(E121),IF(E121&gt;0,ROUND(E121,2),0),0)</f>
      </c>
      <c r="G121" s="14">
        <f>ROUND(D121*F121,2)</f>
      </c>
      <c r="H121" s="6"/>
    </row>
    <row r="122">
      <c r="A122" s="11">
        <v>201</v>
      </c>
      <c r="B122" s="12" t="s">
        <v>322</v>
      </c>
      <c r="C122" s="13" t="s">
        <v>111</v>
      </c>
      <c r="D122" s="11">
        <v>2</v>
      </c>
      <c r="E122" s="18">
        <v>0</v>
      </c>
      <c r="F122" s="14">
        <f>IF(ISNUMBER(E122),IF(E122&gt;0,ROUND(E122,2),0),0)</f>
      </c>
      <c r="G122" s="14">
        <f>ROUND(D122*F122,2)</f>
      </c>
      <c r="H122" s="6"/>
    </row>
    <row r="123">
      <c r="A123" s="11">
        <v>202</v>
      </c>
      <c r="B123" s="12" t="s">
        <v>323</v>
      </c>
      <c r="C123" s="13" t="s">
        <v>111</v>
      </c>
      <c r="D123" s="11">
        <v>9</v>
      </c>
      <c r="E123" s="18">
        <v>0</v>
      </c>
      <c r="F123" s="14">
        <f>IF(ISNUMBER(E123),IF(E123&gt;0,ROUND(E123,2),0),0)</f>
      </c>
      <c r="G123" s="14">
        <f>ROUND(D123*F123,2)</f>
      </c>
      <c r="H123" s="6"/>
    </row>
    <row r="124">
      <c r="A124" s="11">
        <v>203</v>
      </c>
      <c r="B124" s="12" t="s">
        <v>324</v>
      </c>
      <c r="C124" s="13" t="s">
        <v>111</v>
      </c>
      <c r="D124" s="11">
        <v>2</v>
      </c>
      <c r="E124" s="18">
        <v>0</v>
      </c>
      <c r="F124" s="14">
        <f>IF(ISNUMBER(E124),IF(E124&gt;0,ROUND(E124,2),0),0)</f>
      </c>
      <c r="G124" s="14">
        <f>ROUND(D124*F124,2)</f>
      </c>
      <c r="H124" s="6"/>
    </row>
    <row r="125">
      <c r="A125" s="11">
        <v>204</v>
      </c>
      <c r="B125" s="12" t="s">
        <v>325</v>
      </c>
      <c r="C125" s="13" t="s">
        <v>111</v>
      </c>
      <c r="D125" s="11">
        <v>3</v>
      </c>
      <c r="E125" s="18">
        <v>0</v>
      </c>
      <c r="F125" s="14">
        <f>IF(ISNUMBER(E125),IF(E125&gt;0,ROUND(E125,2),0),0)</f>
      </c>
      <c r="G125" s="14">
        <f>ROUND(D125*F125,2)</f>
      </c>
      <c r="H125" s="6"/>
    </row>
    <row r="126">
      <c r="A126" s="11">
        <v>205</v>
      </c>
      <c r="B126" s="12" t="s">
        <v>326</v>
      </c>
      <c r="C126" s="13" t="s">
        <v>111</v>
      </c>
      <c r="D126" s="11">
        <v>1</v>
      </c>
      <c r="E126" s="18">
        <v>0</v>
      </c>
      <c r="F126" s="14">
        <f>IF(ISNUMBER(E126),IF(E126&gt;0,ROUND(E126,2),0),0)</f>
      </c>
      <c r="G126" s="14">
        <f>ROUND(D126*F126,2)</f>
      </c>
      <c r="H126" s="6"/>
    </row>
    <row r="127">
      <c r="A127" s="11">
        <v>206</v>
      </c>
      <c r="B127" s="12" t="s">
        <v>327</v>
      </c>
      <c r="C127" s="13" t="s">
        <v>111</v>
      </c>
      <c r="D127" s="11">
        <v>1</v>
      </c>
      <c r="E127" s="18">
        <v>0</v>
      </c>
      <c r="F127" s="14">
        <f>IF(ISNUMBER(E127),IF(E127&gt;0,ROUND(E127,2),0),0)</f>
      </c>
      <c r="G127" s="14">
        <f>ROUND(D127*F127,2)</f>
      </c>
      <c r="H127" s="6"/>
    </row>
    <row r="128">
      <c r="A128" s="11">
        <v>207</v>
      </c>
      <c r="B128" s="12" t="s">
        <v>328</v>
      </c>
      <c r="C128" s="13" t="s">
        <v>111</v>
      </c>
      <c r="D128" s="11">
        <v>1</v>
      </c>
      <c r="E128" s="18">
        <v>0</v>
      </c>
      <c r="F128" s="14">
        <f>IF(ISNUMBER(E128),IF(E128&gt;0,ROUND(E128,2),0),0)</f>
      </c>
      <c r="G128" s="14">
        <f>ROUND(D128*F128,2)</f>
      </c>
      <c r="H128" s="6"/>
    </row>
    <row r="129">
      <c r="A129" s="11">
        <v>208</v>
      </c>
      <c r="B129" s="12" t="s">
        <v>329</v>
      </c>
      <c r="C129" s="13" t="s">
        <v>111</v>
      </c>
      <c r="D129" s="11">
        <v>1</v>
      </c>
      <c r="E129" s="18">
        <v>0</v>
      </c>
      <c r="F129" s="14">
        <f>IF(ISNUMBER(E129),IF(E129&gt;0,ROUND(E129,2),0),0)</f>
      </c>
      <c r="G129" s="14">
        <f>ROUND(D129*F129,2)</f>
      </c>
      <c r="H129" s="6"/>
    </row>
    <row r="130">
      <c r="A130" s="11">
        <v>209</v>
      </c>
      <c r="B130" s="12" t="s">
        <v>330</v>
      </c>
      <c r="C130" s="13" t="s">
        <v>111</v>
      </c>
      <c r="D130" s="11">
        <v>3</v>
      </c>
      <c r="E130" s="18">
        <v>0</v>
      </c>
      <c r="F130" s="14">
        <f>IF(ISNUMBER(E130),IF(E130&gt;0,ROUND(E130,2),0),0)</f>
      </c>
      <c r="G130" s="14">
        <f>ROUND(D130*F130,2)</f>
      </c>
      <c r="H130" s="6"/>
    </row>
    <row r="131">
      <c r="A131" s="11">
        <v>210</v>
      </c>
      <c r="B131" s="12" t="s">
        <v>331</v>
      </c>
      <c r="C131" s="13" t="s">
        <v>111</v>
      </c>
      <c r="D131" s="11">
        <v>1</v>
      </c>
      <c r="E131" s="18">
        <v>0</v>
      </c>
      <c r="F131" s="14">
        <f>IF(ISNUMBER(E131),IF(E131&gt;0,ROUND(E131,2),0),0)</f>
      </c>
      <c r="G131" s="14">
        <f>ROUND(D131*F131,2)</f>
      </c>
      <c r="H131" s="6"/>
    </row>
    <row r="132">
      <c r="A132" s="11">
        <v>211</v>
      </c>
      <c r="B132" s="12" t="s">
        <v>332</v>
      </c>
      <c r="C132" s="13" t="s">
        <v>111</v>
      </c>
      <c r="D132" s="11">
        <v>1</v>
      </c>
      <c r="E132" s="18">
        <v>0</v>
      </c>
      <c r="F132" s="14">
        <f>IF(ISNUMBER(E132),IF(E132&gt;0,ROUND(E132,2),0),0)</f>
      </c>
      <c r="G132" s="14">
        <f>ROUND(D132*F132,2)</f>
      </c>
      <c r="H132" s="6"/>
    </row>
    <row r="133">
      <c r="A133" s="11">
        <v>212</v>
      </c>
      <c r="B133" s="12" t="s">
        <v>333</v>
      </c>
      <c r="C133" s="13" t="s">
        <v>111</v>
      </c>
      <c r="D133" s="11">
        <v>1</v>
      </c>
      <c r="E133" s="18">
        <v>0</v>
      </c>
      <c r="F133" s="14">
        <f>IF(ISNUMBER(E133),IF(E133&gt;0,ROUND(E133,2),0),0)</f>
      </c>
      <c r="G133" s="14">
        <f>ROUND(D133*F133,2)</f>
      </c>
      <c r="H133" s="6"/>
    </row>
    <row r="134">
      <c r="A134" s="11">
        <v>213</v>
      </c>
      <c r="B134" s="12" t="s">
        <v>334</v>
      </c>
      <c r="C134" s="13" t="s">
        <v>111</v>
      </c>
      <c r="D134" s="11">
        <v>1</v>
      </c>
      <c r="E134" s="18">
        <v>0</v>
      </c>
      <c r="F134" s="14">
        <f>IF(ISNUMBER(E134),IF(E134&gt;0,ROUND(E134,2),0),0)</f>
      </c>
      <c r="G134" s="14">
        <f>ROUND(D134*F134,2)</f>
      </c>
      <c r="H134" s="6"/>
    </row>
    <row r="135">
      <c r="A135" s="11">
        <v>214</v>
      </c>
      <c r="B135" s="12" t="s">
        <v>335</v>
      </c>
      <c r="C135" s="13" t="s">
        <v>111</v>
      </c>
      <c r="D135" s="11">
        <v>17</v>
      </c>
      <c r="E135" s="18">
        <v>0</v>
      </c>
      <c r="F135" s="14">
        <f>IF(ISNUMBER(E135),IF(E135&gt;0,ROUND(E135,2),0),0)</f>
      </c>
      <c r="G135" s="14">
        <f>ROUND(D135*F135,2)</f>
      </c>
      <c r="H135" s="6"/>
    </row>
    <row r="136">
      <c r="A136" s="11">
        <v>215</v>
      </c>
      <c r="B136" s="12" t="s">
        <v>336</v>
      </c>
      <c r="C136" s="13" t="s">
        <v>111</v>
      </c>
      <c r="D136" s="11">
        <v>23</v>
      </c>
      <c r="E136" s="18">
        <v>0</v>
      </c>
      <c r="F136" s="14">
        <f>IF(ISNUMBER(E136),IF(E136&gt;0,ROUND(E136,2),0),0)</f>
      </c>
      <c r="G136" s="14">
        <f>ROUND(D136*F136,2)</f>
      </c>
      <c r="H136" s="6"/>
    </row>
    <row r="137">
      <c r="A137" s="11">
        <v>216</v>
      </c>
      <c r="B137" s="12" t="s">
        <v>337</v>
      </c>
      <c r="C137" s="13" t="s">
        <v>92</v>
      </c>
      <c r="D137" s="11">
        <v>10</v>
      </c>
      <c r="E137" s="18">
        <v>0</v>
      </c>
      <c r="F137" s="14">
        <f>IF(ISNUMBER(E137),IF(E137&gt;0,ROUND(E137,2),0),0)</f>
      </c>
      <c r="G137" s="14">
        <f>ROUND(D137*F137,2)</f>
      </c>
      <c r="H137" s="6"/>
    </row>
    <row r="138">
      <c r="A138" s="11">
        <v>217</v>
      </c>
      <c r="B138" s="12" t="s">
        <v>338</v>
      </c>
      <c r="C138" s="13" t="s">
        <v>92</v>
      </c>
      <c r="D138" s="11">
        <v>1000</v>
      </c>
      <c r="E138" s="18">
        <v>0</v>
      </c>
      <c r="F138" s="14">
        <f>IF(ISNUMBER(E138),IF(E138&gt;0,ROUND(E138,2),0),0)</f>
      </c>
      <c r="G138" s="14">
        <f>ROUND(D138*F138,2)</f>
      </c>
      <c r="H138" s="6"/>
    </row>
    <row r="139">
      <c r="A139" s="7"/>
      <c r="B139" s="8" t="s">
        <v>339</v>
      </c>
      <c r="C139" s="9"/>
      <c r="D139" s="7"/>
      <c r="E139" s="10"/>
      <c r="F139" s="10"/>
      <c r="G139" s="10"/>
      <c r="H139" s="6"/>
    </row>
    <row r="140">
      <c r="A140" s="11">
        <v>218</v>
      </c>
      <c r="B140" s="12" t="s">
        <v>340</v>
      </c>
      <c r="C140" s="13" t="s">
        <v>111</v>
      </c>
      <c r="D140" s="11">
        <v>17</v>
      </c>
      <c r="E140" s="18">
        <v>0</v>
      </c>
      <c r="F140" s="14">
        <f>IF(ISNUMBER(E140),IF(E140&gt;0,ROUND(E140,2),0),0)</f>
      </c>
      <c r="G140" s="14">
        <f>ROUND(D140*F140,2)</f>
      </c>
      <c r="H140" s="6"/>
    </row>
    <row r="141">
      <c r="A141" s="7"/>
      <c r="B141" s="8" t="s">
        <v>341</v>
      </c>
      <c r="C141" s="9"/>
      <c r="D141" s="7"/>
      <c r="E141" s="10"/>
      <c r="F141" s="10"/>
      <c r="G141" s="10"/>
      <c r="H141" s="6"/>
    </row>
    <row r="142">
      <c r="A142" s="7"/>
      <c r="B142" s="8" t="s">
        <v>342</v>
      </c>
      <c r="C142" s="9"/>
      <c r="D142" s="7"/>
      <c r="E142" s="10"/>
      <c r="F142" s="10"/>
      <c r="G142" s="10"/>
      <c r="H142" s="6"/>
    </row>
    <row r="143">
      <c r="A143" s="11"/>
      <c r="B143" s="12" t="s">
        <v>343</v>
      </c>
      <c r="C143" s="13"/>
      <c r="D143" s="11"/>
      <c r="E143" s="14"/>
      <c r="F143" s="14"/>
      <c r="G143" s="14"/>
      <c r="H143" s="6"/>
    </row>
    <row r="144">
      <c r="A144" s="11">
        <v>219</v>
      </c>
      <c r="B144" s="12" t="s">
        <v>344</v>
      </c>
      <c r="C144" s="13" t="s">
        <v>111</v>
      </c>
      <c r="D144" s="11">
        <v>3</v>
      </c>
      <c r="E144" s="18">
        <v>0</v>
      </c>
      <c r="F144" s="14">
        <f>IF(ISNUMBER(E144),IF(E144&gt;0,ROUND(E144,2),0),0)</f>
      </c>
      <c r="G144" s="14">
        <f>ROUND(D144*F144,2)</f>
      </c>
      <c r="H144" s="6"/>
    </row>
    <row r="145">
      <c r="A145" s="11">
        <v>220</v>
      </c>
      <c r="B145" s="12" t="s">
        <v>345</v>
      </c>
      <c r="C145" s="13" t="s">
        <v>111</v>
      </c>
      <c r="D145" s="11">
        <v>1</v>
      </c>
      <c r="E145" s="18">
        <v>0</v>
      </c>
      <c r="F145" s="14">
        <f>IF(ISNUMBER(E145),IF(E145&gt;0,ROUND(E145,2),0),0)</f>
      </c>
      <c r="G145" s="14">
        <f>ROUND(D145*F145,2)</f>
      </c>
      <c r="H145" s="6"/>
    </row>
    <row r="146">
      <c r="A146" s="11">
        <v>221</v>
      </c>
      <c r="B146" s="12" t="s">
        <v>346</v>
      </c>
      <c r="C146" s="13" t="s">
        <v>111</v>
      </c>
      <c r="D146" s="11">
        <v>1</v>
      </c>
      <c r="E146" s="18">
        <v>0</v>
      </c>
      <c r="F146" s="14">
        <f>IF(ISNUMBER(E146),IF(E146&gt;0,ROUND(E146,2),0),0)</f>
      </c>
      <c r="G146" s="14">
        <f>ROUND(D146*F146,2)</f>
      </c>
      <c r="H146" s="6"/>
    </row>
    <row r="147">
      <c r="A147" s="11">
        <v>222</v>
      </c>
      <c r="B147" s="12" t="s">
        <v>347</v>
      </c>
      <c r="C147" s="13" t="s">
        <v>111</v>
      </c>
      <c r="D147" s="11">
        <v>24</v>
      </c>
      <c r="E147" s="18">
        <v>0</v>
      </c>
      <c r="F147" s="14">
        <f>IF(ISNUMBER(E147),IF(E147&gt;0,ROUND(E147,2),0),0)</f>
      </c>
      <c r="G147" s="14">
        <f>ROUND(D147*F147,2)</f>
      </c>
      <c r="H147" s="6"/>
    </row>
    <row r="148">
      <c r="A148" s="11">
        <v>223</v>
      </c>
      <c r="B148" s="12" t="s">
        <v>346</v>
      </c>
      <c r="C148" s="13" t="s">
        <v>111</v>
      </c>
      <c r="D148" s="11">
        <v>3</v>
      </c>
      <c r="E148" s="18">
        <v>0</v>
      </c>
      <c r="F148" s="14">
        <f>IF(ISNUMBER(E148),IF(E148&gt;0,ROUND(E148,2),0),0)</f>
      </c>
      <c r="G148" s="14">
        <f>ROUND(D148*F148,2)</f>
      </c>
      <c r="H148" s="6"/>
    </row>
    <row r="149">
      <c r="A149" s="11">
        <v>224</v>
      </c>
      <c r="B149" s="12" t="s">
        <v>348</v>
      </c>
      <c r="C149" s="13" t="s">
        <v>111</v>
      </c>
      <c r="D149" s="11">
        <v>27</v>
      </c>
      <c r="E149" s="18">
        <v>0</v>
      </c>
      <c r="F149" s="14">
        <f>IF(ISNUMBER(E149),IF(E149&gt;0,ROUND(E149,2),0),0)</f>
      </c>
      <c r="G149" s="14">
        <f>ROUND(D149*F149,2)</f>
      </c>
      <c r="H149" s="6"/>
    </row>
    <row r="150">
      <c r="A150" s="11">
        <v>225</v>
      </c>
      <c r="B150" s="12" t="s">
        <v>349</v>
      </c>
      <c r="C150" s="13" t="s">
        <v>111</v>
      </c>
      <c r="D150" s="11">
        <v>11</v>
      </c>
      <c r="E150" s="18">
        <v>0</v>
      </c>
      <c r="F150" s="14">
        <f>IF(ISNUMBER(E150),IF(E150&gt;0,ROUND(E150,2),0),0)</f>
      </c>
      <c r="G150" s="14">
        <f>ROUND(D150*F150,2)</f>
      </c>
      <c r="H150" s="6"/>
    </row>
    <row r="151">
      <c r="A151" s="7"/>
      <c r="B151" s="8" t="s">
        <v>350</v>
      </c>
      <c r="C151" s="9"/>
      <c r="D151" s="7"/>
      <c r="E151" s="10"/>
      <c r="F151" s="10"/>
      <c r="G151" s="10"/>
      <c r="H151" s="6"/>
    </row>
    <row r="152">
      <c r="A152" s="11"/>
      <c r="B152" s="12" t="s">
        <v>351</v>
      </c>
      <c r="C152" s="13"/>
      <c r="D152" s="11"/>
      <c r="E152" s="14"/>
      <c r="F152" s="14"/>
      <c r="G152" s="14"/>
      <c r="H152" s="6"/>
    </row>
    <row r="153">
      <c r="A153" s="11"/>
      <c r="B153" s="12" t="s">
        <v>352</v>
      </c>
      <c r="C153" s="13"/>
      <c r="D153" s="11"/>
      <c r="E153" s="14"/>
      <c r="F153" s="14"/>
      <c r="G153" s="14"/>
      <c r="H153" s="6"/>
    </row>
    <row r="154">
      <c r="A154" s="11">
        <v>226</v>
      </c>
      <c r="B154" s="12" t="s">
        <v>353</v>
      </c>
      <c r="C154" s="13" t="s">
        <v>111</v>
      </c>
      <c r="D154" s="11">
        <v>3</v>
      </c>
      <c r="E154" s="18">
        <v>0</v>
      </c>
      <c r="F154" s="14">
        <f>IF(ISNUMBER(E154),IF(E154&gt;0,ROUND(E154,2),0),0)</f>
      </c>
      <c r="G154" s="14">
        <f>ROUND(D154*F154,2)</f>
      </c>
      <c r="H154" s="6"/>
    </row>
    <row r="155">
      <c r="A155" s="11">
        <v>227</v>
      </c>
      <c r="B155" s="12" t="s">
        <v>354</v>
      </c>
      <c r="C155" s="13" t="s">
        <v>111</v>
      </c>
      <c r="D155" s="11">
        <v>3</v>
      </c>
      <c r="E155" s="18">
        <v>0</v>
      </c>
      <c r="F155" s="14">
        <f>IF(ISNUMBER(E155),IF(E155&gt;0,ROUND(E155,2),0),0)</f>
      </c>
      <c r="G155" s="14">
        <f>ROUND(D155*F155,2)</f>
      </c>
      <c r="H155" s="6"/>
    </row>
    <row r="156">
      <c r="A156" s="11">
        <v>228</v>
      </c>
      <c r="B156" s="12" t="s">
        <v>355</v>
      </c>
      <c r="C156" s="13" t="s">
        <v>111</v>
      </c>
      <c r="D156" s="11">
        <v>8</v>
      </c>
      <c r="E156" s="18">
        <v>0</v>
      </c>
      <c r="F156" s="14">
        <f>IF(ISNUMBER(E156),IF(E156&gt;0,ROUND(E156,2),0),0)</f>
      </c>
      <c r="G156" s="14">
        <f>ROUND(D156*F156,2)</f>
      </c>
      <c r="H156" s="6"/>
    </row>
    <row r="157">
      <c r="A157" s="11">
        <v>229</v>
      </c>
      <c r="B157" s="12" t="s">
        <v>356</v>
      </c>
      <c r="C157" s="13" t="s">
        <v>111</v>
      </c>
      <c r="D157" s="11">
        <v>17</v>
      </c>
      <c r="E157" s="18">
        <v>0</v>
      </c>
      <c r="F157" s="14">
        <f>IF(ISNUMBER(E157),IF(E157&gt;0,ROUND(E157,2),0),0)</f>
      </c>
      <c r="G157" s="14">
        <f>ROUND(D157*F157,2)</f>
      </c>
      <c r="H157" s="6"/>
    </row>
    <row r="158">
      <c r="A158" s="11">
        <v>230</v>
      </c>
      <c r="B158" s="12" t="s">
        <v>357</v>
      </c>
      <c r="C158" s="13" t="s">
        <v>111</v>
      </c>
      <c r="D158" s="11">
        <v>25</v>
      </c>
      <c r="E158" s="18">
        <v>0</v>
      </c>
      <c r="F158" s="14">
        <f>IF(ISNUMBER(E158),IF(E158&gt;0,ROUND(E158,2),0),0)</f>
      </c>
      <c r="G158" s="14">
        <f>ROUND(D158*F158,2)</f>
      </c>
      <c r="H158" s="6"/>
    </row>
    <row r="159">
      <c r="A159" s="11">
        <v>231</v>
      </c>
      <c r="B159" s="12" t="s">
        <v>358</v>
      </c>
      <c r="C159" s="13" t="s">
        <v>111</v>
      </c>
      <c r="D159" s="11">
        <v>1</v>
      </c>
      <c r="E159" s="18">
        <v>0</v>
      </c>
      <c r="F159" s="14">
        <f>IF(ISNUMBER(E159),IF(E159&gt;0,ROUND(E159,2),0),0)</f>
      </c>
      <c r="G159" s="14">
        <f>ROUND(D159*F159,2)</f>
      </c>
      <c r="H159" s="6"/>
    </row>
    <row r="160">
      <c r="A160" s="7"/>
      <c r="B160" s="8" t="s">
        <v>359</v>
      </c>
      <c r="C160" s="9"/>
      <c r="D160" s="7"/>
      <c r="E160" s="10"/>
      <c r="F160" s="10"/>
      <c r="G160" s="10"/>
      <c r="H160" s="6"/>
    </row>
    <row r="161">
      <c r="A161" s="11"/>
      <c r="B161" s="12" t="s">
        <v>360</v>
      </c>
      <c r="C161" s="13"/>
      <c r="D161" s="11"/>
      <c r="E161" s="14"/>
      <c r="F161" s="14"/>
      <c r="G161" s="14"/>
      <c r="H161" s="6"/>
    </row>
    <row r="162">
      <c r="A162" s="11">
        <v>232</v>
      </c>
      <c r="B162" s="12" t="s">
        <v>361</v>
      </c>
      <c r="C162" s="13" t="s">
        <v>111</v>
      </c>
      <c r="D162" s="11">
        <v>1</v>
      </c>
      <c r="E162" s="18">
        <v>0</v>
      </c>
      <c r="F162" s="14">
        <f>IF(ISNUMBER(E162),IF(E162&gt;0,ROUND(E162,2),0),0)</f>
      </c>
      <c r="G162" s="14">
        <f>ROUND(D162*F162,2)</f>
      </c>
      <c r="H162" s="6"/>
    </row>
    <row r="163">
      <c r="A163" s="11">
        <v>233</v>
      </c>
      <c r="B163" s="12" t="s">
        <v>362</v>
      </c>
      <c r="C163" s="13" t="s">
        <v>111</v>
      </c>
      <c r="D163" s="11">
        <v>2</v>
      </c>
      <c r="E163" s="18">
        <v>0</v>
      </c>
      <c r="F163" s="14">
        <f>IF(ISNUMBER(E163),IF(E163&gt;0,ROUND(E163,2),0),0)</f>
      </c>
      <c r="G163" s="14">
        <f>ROUND(D163*F163,2)</f>
      </c>
      <c r="H163" s="6"/>
    </row>
    <row r="164">
      <c r="A164" s="11">
        <v>234</v>
      </c>
      <c r="B164" s="12" t="s">
        <v>363</v>
      </c>
      <c r="C164" s="13" t="s">
        <v>111</v>
      </c>
      <c r="D164" s="11">
        <v>2</v>
      </c>
      <c r="E164" s="18">
        <v>0</v>
      </c>
      <c r="F164" s="14">
        <f>IF(ISNUMBER(E164),IF(E164&gt;0,ROUND(E164,2),0),0)</f>
      </c>
      <c r="G164" s="14">
        <f>ROUND(D164*F164,2)</f>
      </c>
      <c r="H164" s="6"/>
    </row>
    <row r="165">
      <c r="A165" s="11">
        <v>235</v>
      </c>
      <c r="B165" s="12" t="s">
        <v>364</v>
      </c>
      <c r="C165" s="13" t="s">
        <v>111</v>
      </c>
      <c r="D165" s="11">
        <v>1</v>
      </c>
      <c r="E165" s="18">
        <v>0</v>
      </c>
      <c r="F165" s="14">
        <f>IF(ISNUMBER(E165),IF(E165&gt;0,ROUND(E165,2),0),0)</f>
      </c>
      <c r="G165" s="14">
        <f>ROUND(D165*F165,2)</f>
      </c>
      <c r="H165" s="6"/>
    </row>
    <row r="166">
      <c r="A166" s="11">
        <v>236</v>
      </c>
      <c r="B166" s="12" t="s">
        <v>365</v>
      </c>
      <c r="C166" s="13" t="s">
        <v>111</v>
      </c>
      <c r="D166" s="11">
        <v>2</v>
      </c>
      <c r="E166" s="18">
        <v>0</v>
      </c>
      <c r="F166" s="14">
        <f>IF(ISNUMBER(E166),IF(E166&gt;0,ROUND(E166,2),0),0)</f>
      </c>
      <c r="G166" s="14">
        <f>ROUND(D166*F166,2)</f>
      </c>
      <c r="H166" s="6"/>
    </row>
    <row r="167">
      <c r="A167" s="11">
        <v>237</v>
      </c>
      <c r="B167" s="12" t="s">
        <v>366</v>
      </c>
      <c r="C167" s="13" t="s">
        <v>111</v>
      </c>
      <c r="D167" s="11">
        <v>1</v>
      </c>
      <c r="E167" s="18">
        <v>0</v>
      </c>
      <c r="F167" s="14">
        <f>IF(ISNUMBER(E167),IF(E167&gt;0,ROUND(E167,2),0),0)</f>
      </c>
      <c r="G167" s="14">
        <f>ROUND(D167*F167,2)</f>
      </c>
      <c r="H167" s="6"/>
    </row>
    <row r="168">
      <c r="A168" s="11">
        <v>238</v>
      </c>
      <c r="B168" s="12" t="s">
        <v>367</v>
      </c>
      <c r="C168" s="13" t="s">
        <v>111</v>
      </c>
      <c r="D168" s="11">
        <v>1</v>
      </c>
      <c r="E168" s="18">
        <v>0</v>
      </c>
      <c r="F168" s="14">
        <f>IF(ISNUMBER(E168),IF(E168&gt;0,ROUND(E168,2),0),0)</f>
      </c>
      <c r="G168" s="14">
        <f>ROUND(D168*F168,2)</f>
      </c>
      <c r="H168" s="6"/>
    </row>
    <row r="169">
      <c r="A169" s="11">
        <v>239</v>
      </c>
      <c r="B169" s="12" t="s">
        <v>368</v>
      </c>
      <c r="C169" s="13" t="s">
        <v>111</v>
      </c>
      <c r="D169" s="11">
        <v>1</v>
      </c>
      <c r="E169" s="18">
        <v>0</v>
      </c>
      <c r="F169" s="14">
        <f>IF(ISNUMBER(E169),IF(E169&gt;0,ROUND(E169,2),0),0)</f>
      </c>
      <c r="G169" s="14">
        <f>ROUND(D169*F169,2)</f>
      </c>
      <c r="H169" s="6"/>
    </row>
    <row r="170">
      <c r="A170" s="7"/>
      <c r="B170" s="8" t="s">
        <v>369</v>
      </c>
      <c r="C170" s="9"/>
      <c r="D170" s="7"/>
      <c r="E170" s="10"/>
      <c r="F170" s="10"/>
      <c r="G170" s="10"/>
      <c r="H170" s="6"/>
    </row>
    <row r="171">
      <c r="A171" s="11"/>
      <c r="B171" s="12" t="s">
        <v>370</v>
      </c>
      <c r="C171" s="13"/>
      <c r="D171" s="11"/>
      <c r="E171" s="14"/>
      <c r="F171" s="14"/>
      <c r="G171" s="14"/>
      <c r="H171" s="6"/>
    </row>
    <row r="172">
      <c r="A172" s="11">
        <v>240</v>
      </c>
      <c r="B172" s="12" t="s">
        <v>371</v>
      </c>
      <c r="C172" s="13" t="s">
        <v>111</v>
      </c>
      <c r="D172" s="11">
        <v>22</v>
      </c>
      <c r="E172" s="18">
        <v>0</v>
      </c>
      <c r="F172" s="14">
        <f>IF(ISNUMBER(E172),IF(E172&gt;0,ROUND(E172,2),0),0)</f>
      </c>
      <c r="G172" s="14">
        <f>ROUND(D172*F172,2)</f>
      </c>
      <c r="H172" s="6"/>
    </row>
    <row r="173">
      <c r="A173" s="7"/>
      <c r="B173" s="8" t="s">
        <v>372</v>
      </c>
      <c r="C173" s="9"/>
      <c r="D173" s="7"/>
      <c r="E173" s="10"/>
      <c r="F173" s="10"/>
      <c r="G173" s="10"/>
      <c r="H173" s="6"/>
    </row>
    <row r="174">
      <c r="A174" s="11"/>
      <c r="B174" s="12" t="s">
        <v>373</v>
      </c>
      <c r="C174" s="13"/>
      <c r="D174" s="11"/>
      <c r="E174" s="14"/>
      <c r="F174" s="14"/>
      <c r="G174" s="14"/>
      <c r="H174" s="6"/>
    </row>
    <row r="175">
      <c r="A175" s="11">
        <v>241</v>
      </c>
      <c r="B175" s="12" t="s">
        <v>374</v>
      </c>
      <c r="C175" s="13" t="s">
        <v>111</v>
      </c>
      <c r="D175" s="11">
        <v>7</v>
      </c>
      <c r="E175" s="18">
        <v>0</v>
      </c>
      <c r="F175" s="14">
        <f>IF(ISNUMBER(E175),IF(E175&gt;0,ROUND(E175,2),0),0)</f>
      </c>
      <c r="G175" s="14">
        <f>ROUND(D175*F175,2)</f>
      </c>
      <c r="H175" s="6"/>
    </row>
    <row r="176">
      <c r="A176" s="11">
        <v>242</v>
      </c>
      <c r="B176" s="12" t="s">
        <v>375</v>
      </c>
      <c r="C176" s="13" t="s">
        <v>111</v>
      </c>
      <c r="D176" s="11">
        <v>2</v>
      </c>
      <c r="E176" s="18">
        <v>0</v>
      </c>
      <c r="F176" s="14">
        <f>IF(ISNUMBER(E176),IF(E176&gt;0,ROUND(E176,2),0),0)</f>
      </c>
      <c r="G176" s="14">
        <f>ROUND(D176*F176,2)</f>
      </c>
      <c r="H176" s="6"/>
    </row>
    <row r="177">
      <c r="A177" s="11">
        <v>243</v>
      </c>
      <c r="B177" s="12" t="s">
        <v>376</v>
      </c>
      <c r="C177" s="13" t="s">
        <v>111</v>
      </c>
      <c r="D177" s="11">
        <v>30</v>
      </c>
      <c r="E177" s="18">
        <v>0</v>
      </c>
      <c r="F177" s="14">
        <f>IF(ISNUMBER(E177),IF(E177&gt;0,ROUND(E177,2),0),0)</f>
      </c>
      <c r="G177" s="14">
        <f>ROUND(D177*F177,2)</f>
      </c>
      <c r="H177" s="6"/>
    </row>
    <row r="178">
      <c r="A178" s="11">
        <v>244</v>
      </c>
      <c r="B178" s="12" t="s">
        <v>377</v>
      </c>
      <c r="C178" s="13" t="s">
        <v>111</v>
      </c>
      <c r="D178" s="11">
        <v>4</v>
      </c>
      <c r="E178" s="18">
        <v>0</v>
      </c>
      <c r="F178" s="14">
        <f>IF(ISNUMBER(E178),IF(E178&gt;0,ROUND(E178,2),0),0)</f>
      </c>
      <c r="G178" s="14">
        <f>ROUND(D178*F178,2)</f>
      </c>
      <c r="H178" s="6"/>
    </row>
    <row r="179">
      <c r="A179" s="11">
        <v>245</v>
      </c>
      <c r="B179" s="12" t="s">
        <v>378</v>
      </c>
      <c r="C179" s="13" t="s">
        <v>111</v>
      </c>
      <c r="D179" s="11">
        <v>80</v>
      </c>
      <c r="E179" s="18">
        <v>0</v>
      </c>
      <c r="F179" s="14">
        <f>IF(ISNUMBER(E179),IF(E179&gt;0,ROUND(E179,2),0),0)</f>
      </c>
      <c r="G179" s="14">
        <f>ROUND(D179*F179,2)</f>
      </c>
      <c r="H179" s="6"/>
    </row>
    <row r="180">
      <c r="A180" s="11">
        <v>246</v>
      </c>
      <c r="B180" s="12" t="s">
        <v>379</v>
      </c>
      <c r="C180" s="13" t="s">
        <v>111</v>
      </c>
      <c r="D180" s="11">
        <v>135</v>
      </c>
      <c r="E180" s="18">
        <v>0</v>
      </c>
      <c r="F180" s="14">
        <f>IF(ISNUMBER(E180),IF(E180&gt;0,ROUND(E180,2),0),0)</f>
      </c>
      <c r="G180" s="14">
        <f>ROUND(D180*F180,2)</f>
      </c>
      <c r="H180" s="6"/>
    </row>
    <row r="181">
      <c r="A181" s="11">
        <v>247</v>
      </c>
      <c r="B181" s="12" t="s">
        <v>380</v>
      </c>
      <c r="C181" s="13" t="s">
        <v>111</v>
      </c>
      <c r="D181" s="11">
        <v>84</v>
      </c>
      <c r="E181" s="18">
        <v>0</v>
      </c>
      <c r="F181" s="14">
        <f>IF(ISNUMBER(E181),IF(E181&gt;0,ROUND(E181,2),0),0)</f>
      </c>
      <c r="G181" s="14">
        <f>ROUND(D181*F181,2)</f>
      </c>
      <c r="H181" s="6"/>
    </row>
    <row r="182">
      <c r="A182" s="11">
        <v>248</v>
      </c>
      <c r="B182" s="12" t="s">
        <v>381</v>
      </c>
      <c r="C182" s="13" t="s">
        <v>111</v>
      </c>
      <c r="D182" s="11">
        <v>1378</v>
      </c>
      <c r="E182" s="18">
        <v>0</v>
      </c>
      <c r="F182" s="14">
        <f>IF(ISNUMBER(E182),IF(E182&gt;0,ROUND(E182,2),0),0)</f>
      </c>
      <c r="G182" s="14">
        <f>ROUND(D182*F182,2)</f>
      </c>
      <c r="H182" s="6"/>
    </row>
    <row r="183">
      <c r="A183" s="11">
        <v>249</v>
      </c>
      <c r="B183" s="12" t="s">
        <v>382</v>
      </c>
      <c r="C183" s="13" t="s">
        <v>111</v>
      </c>
      <c r="D183" s="11">
        <v>31</v>
      </c>
      <c r="E183" s="18">
        <v>0</v>
      </c>
      <c r="F183" s="14">
        <f>IF(ISNUMBER(E183),IF(E183&gt;0,ROUND(E183,2),0),0)</f>
      </c>
      <c r="G183" s="14">
        <f>ROUND(D183*F183,2)</f>
      </c>
      <c r="H183" s="6"/>
    </row>
    <row r="184">
      <c r="A184" s="11">
        <v>250</v>
      </c>
      <c r="B184" s="12" t="s">
        <v>383</v>
      </c>
      <c r="C184" s="13" t="s">
        <v>111</v>
      </c>
      <c r="D184" s="11">
        <v>442</v>
      </c>
      <c r="E184" s="18">
        <v>0</v>
      </c>
      <c r="F184" s="14">
        <f>IF(ISNUMBER(E184),IF(E184&gt;0,ROUND(E184,2),0),0)</f>
      </c>
      <c r="G184" s="14">
        <f>ROUND(D184*F184,2)</f>
      </c>
      <c r="H184" s="6"/>
    </row>
    <row r="185">
      <c r="A185" s="11">
        <v>251</v>
      </c>
      <c r="B185" s="12" t="s">
        <v>384</v>
      </c>
      <c r="C185" s="13" t="s">
        <v>111</v>
      </c>
      <c r="D185" s="11">
        <v>37</v>
      </c>
      <c r="E185" s="18">
        <v>0</v>
      </c>
      <c r="F185" s="14">
        <f>IF(ISNUMBER(E185),IF(E185&gt;0,ROUND(E185,2),0),0)</f>
      </c>
      <c r="G185" s="14">
        <f>ROUND(D185*F185,2)</f>
      </c>
      <c r="H185" s="6"/>
    </row>
    <row r="186">
      <c r="A186" s="11">
        <v>252</v>
      </c>
      <c r="B186" s="12" t="s">
        <v>385</v>
      </c>
      <c r="C186" s="13" t="s">
        <v>111</v>
      </c>
      <c r="D186" s="11">
        <v>85</v>
      </c>
      <c r="E186" s="18">
        <v>0</v>
      </c>
      <c r="F186" s="14">
        <f>IF(ISNUMBER(E186),IF(E186&gt;0,ROUND(E186,2),0),0)</f>
      </c>
      <c r="G186" s="14">
        <f>ROUND(D186*F186,2)</f>
      </c>
      <c r="H186" s="6"/>
    </row>
    <row r="187">
      <c r="A187" s="11">
        <v>253</v>
      </c>
      <c r="B187" s="12" t="s">
        <v>386</v>
      </c>
      <c r="C187" s="13" t="s">
        <v>111</v>
      </c>
      <c r="D187" s="11">
        <v>525</v>
      </c>
      <c r="E187" s="18">
        <v>0</v>
      </c>
      <c r="F187" s="14">
        <f>IF(ISNUMBER(E187),IF(E187&gt;0,ROUND(E187,2),0),0)</f>
      </c>
      <c r="G187" s="14">
        <f>ROUND(D187*F187,2)</f>
      </c>
      <c r="H187" s="6"/>
    </row>
    <row r="188">
      <c r="A188" s="7"/>
      <c r="B188" s="8" t="s">
        <v>387</v>
      </c>
      <c r="C188" s="9"/>
      <c r="D188" s="7"/>
      <c r="E188" s="10"/>
      <c r="F188" s="10"/>
      <c r="G188" s="10"/>
      <c r="H188" s="6"/>
    </row>
    <row r="189">
      <c r="A189" s="11"/>
      <c r="B189" s="12" t="s">
        <v>388</v>
      </c>
      <c r="C189" s="13"/>
      <c r="D189" s="11"/>
      <c r="E189" s="14"/>
      <c r="F189" s="14"/>
      <c r="G189" s="14"/>
      <c r="H189" s="6"/>
    </row>
    <row r="190">
      <c r="A190" s="11">
        <v>254</v>
      </c>
      <c r="B190" s="12" t="s">
        <v>389</v>
      </c>
      <c r="C190" s="13" t="s">
        <v>111</v>
      </c>
      <c r="D190" s="11">
        <v>3</v>
      </c>
      <c r="E190" s="18">
        <v>0</v>
      </c>
      <c r="F190" s="14">
        <f>IF(ISNUMBER(E190),IF(E190&gt;0,ROUND(E190,2),0),0)</f>
      </c>
      <c r="G190" s="14">
        <f>ROUND(D190*F190,2)</f>
      </c>
      <c r="H190" s="6"/>
    </row>
    <row r="191">
      <c r="A191" s="11">
        <v>255</v>
      </c>
      <c r="B191" s="12" t="s">
        <v>390</v>
      </c>
      <c r="C191" s="13" t="s">
        <v>111</v>
      </c>
      <c r="D191" s="11">
        <v>3</v>
      </c>
      <c r="E191" s="18">
        <v>0</v>
      </c>
      <c r="F191" s="14">
        <f>IF(ISNUMBER(E191),IF(E191&gt;0,ROUND(E191,2),0),0)</f>
      </c>
      <c r="G191" s="14">
        <f>ROUND(D191*F191,2)</f>
      </c>
      <c r="H191" s="6"/>
    </row>
    <row r="192">
      <c r="A192" s="11">
        <v>256</v>
      </c>
      <c r="B192" s="12" t="s">
        <v>391</v>
      </c>
      <c r="C192" s="13" t="s">
        <v>111</v>
      </c>
      <c r="D192" s="11">
        <v>15</v>
      </c>
      <c r="E192" s="18">
        <v>0</v>
      </c>
      <c r="F192" s="14">
        <f>IF(ISNUMBER(E192),IF(E192&gt;0,ROUND(E192,2),0),0)</f>
      </c>
      <c r="G192" s="14">
        <f>ROUND(D192*F192,2)</f>
      </c>
      <c r="H192" s="6"/>
    </row>
    <row r="193">
      <c r="A193" s="7"/>
      <c r="B193" s="8" t="s">
        <v>392</v>
      </c>
      <c r="C193" s="9"/>
      <c r="D193" s="7"/>
      <c r="E193" s="10"/>
      <c r="F193" s="10"/>
      <c r="G193" s="10"/>
      <c r="H193" s="6"/>
    </row>
    <row r="194">
      <c r="A194" s="7"/>
      <c r="B194" s="8" t="s">
        <v>393</v>
      </c>
      <c r="C194" s="9"/>
      <c r="D194" s="7"/>
      <c r="E194" s="10"/>
      <c r="F194" s="10"/>
      <c r="G194" s="10"/>
      <c r="H194" s="6"/>
    </row>
    <row r="195">
      <c r="A195" s="11"/>
      <c r="B195" s="12" t="s">
        <v>394</v>
      </c>
      <c r="C195" s="13"/>
      <c r="D195" s="11"/>
      <c r="E195" s="14"/>
      <c r="F195" s="14"/>
      <c r="G195" s="14"/>
      <c r="H195" s="6"/>
    </row>
    <row r="196">
      <c r="A196" s="11"/>
      <c r="B196" s="12" t="s">
        <v>395</v>
      </c>
      <c r="C196" s="13"/>
      <c r="D196" s="11"/>
      <c r="E196" s="14"/>
      <c r="F196" s="14"/>
      <c r="G196" s="14"/>
      <c r="H196" s="6"/>
    </row>
    <row r="197">
      <c r="A197" s="11"/>
      <c r="B197" s="12" t="s">
        <v>396</v>
      </c>
      <c r="C197" s="13"/>
      <c r="D197" s="11"/>
      <c r="E197" s="14"/>
      <c r="F197" s="14"/>
      <c r="G197" s="14"/>
      <c r="H197" s="6"/>
    </row>
    <row r="198">
      <c r="A198" s="11"/>
      <c r="B198" s="12" t="s">
        <v>28</v>
      </c>
      <c r="C198" s="13"/>
      <c r="D198" s="11"/>
      <c r="E198" s="14"/>
      <c r="F198" s="14"/>
      <c r="G198" s="14"/>
      <c r="H198" s="6"/>
    </row>
    <row r="199">
      <c r="A199" s="11"/>
      <c r="B199" s="12" t="s">
        <v>397</v>
      </c>
      <c r="C199" s="13"/>
      <c r="D199" s="11"/>
      <c r="E199" s="14"/>
      <c r="F199" s="14"/>
      <c r="G199" s="14"/>
      <c r="H199" s="6"/>
    </row>
    <row r="200">
      <c r="A200" s="11">
        <v>257</v>
      </c>
      <c r="B200" s="12" t="s">
        <v>398</v>
      </c>
      <c r="C200" s="13" t="s">
        <v>92</v>
      </c>
      <c r="D200" s="11">
        <v>60</v>
      </c>
      <c r="E200" s="18">
        <v>0</v>
      </c>
      <c r="F200" s="14">
        <f>IF(ISNUMBER(E200),IF(E200&gt;0,ROUND(E200,2),0),0)</f>
      </c>
      <c r="G200" s="14">
        <f>ROUND(D200*F200,2)</f>
      </c>
      <c r="H200" s="6"/>
    </row>
    <row r="201">
      <c r="A201" s="11">
        <v>258</v>
      </c>
      <c r="B201" s="12" t="s">
        <v>399</v>
      </c>
      <c r="C201" s="13" t="s">
        <v>96</v>
      </c>
      <c r="D201" s="11">
        <v>37</v>
      </c>
      <c r="E201" s="18">
        <v>0</v>
      </c>
      <c r="F201" s="14">
        <f>IF(ISNUMBER(E201),IF(E201&gt;0,ROUND(E201,2),0),0)</f>
      </c>
      <c r="G201" s="14">
        <f>ROUND(D201*F201,2)</f>
      </c>
      <c r="H201" s="6"/>
    </row>
    <row r="202">
      <c r="A202" s="11">
        <v>259</v>
      </c>
      <c r="B202" s="12" t="s">
        <v>400</v>
      </c>
      <c r="C202" s="13" t="s">
        <v>92</v>
      </c>
      <c r="D202" s="11">
        <v>27</v>
      </c>
      <c r="E202" s="18">
        <v>0</v>
      </c>
      <c r="F202" s="14">
        <f>IF(ISNUMBER(E202),IF(E202&gt;0,ROUND(E202,2),0),0)</f>
      </c>
      <c r="G202" s="14">
        <f>ROUND(D202*F202,2)</f>
      </c>
      <c r="H202" s="6"/>
    </row>
    <row r="203">
      <c r="A203" s="11">
        <v>260</v>
      </c>
      <c r="B203" s="12" t="s">
        <v>401</v>
      </c>
      <c r="C203" s="13" t="s">
        <v>89</v>
      </c>
      <c r="D203" s="11">
        <v>33</v>
      </c>
      <c r="E203" s="18">
        <v>0</v>
      </c>
      <c r="F203" s="14">
        <f>IF(ISNUMBER(E203),IF(E203&gt;0,ROUND(E203,2),0),0)</f>
      </c>
      <c r="G203" s="14">
        <f>ROUND(D203*F203,2)</f>
      </c>
      <c r="H203" s="6"/>
    </row>
    <row r="204">
      <c r="A204" s="11">
        <v>261</v>
      </c>
      <c r="B204" s="12" t="s">
        <v>402</v>
      </c>
      <c r="C204" s="13" t="s">
        <v>89</v>
      </c>
      <c r="D204" s="11">
        <v>135</v>
      </c>
      <c r="E204" s="18">
        <v>0</v>
      </c>
      <c r="F204" s="14">
        <f>IF(ISNUMBER(E204),IF(E204&gt;0,ROUND(E204,2),0),0)</f>
      </c>
      <c r="G204" s="14">
        <f>ROUND(D204*F204,2)</f>
      </c>
      <c r="H204" s="6"/>
    </row>
    <row r="205">
      <c r="A205" s="7"/>
      <c r="B205" s="8" t="s">
        <v>403</v>
      </c>
      <c r="C205" s="9"/>
      <c r="D205" s="7"/>
      <c r="E205" s="10"/>
      <c r="F205" s="10"/>
      <c r="G205" s="10"/>
      <c r="H205" s="6"/>
    </row>
    <row r="206">
      <c r="A206" s="11">
        <v>262</v>
      </c>
      <c r="B206" s="12" t="s">
        <v>404</v>
      </c>
      <c r="C206" s="13" t="s">
        <v>92</v>
      </c>
      <c r="D206" s="11">
        <v>9</v>
      </c>
      <c r="E206" s="18">
        <v>0</v>
      </c>
      <c r="F206" s="14">
        <f>IF(ISNUMBER(E206),IF(E206&gt;0,ROUND(E206,2),0),0)</f>
      </c>
      <c r="G206" s="14">
        <f>ROUND(D206*F206,2)</f>
      </c>
      <c r="H206" s="6"/>
    </row>
    <row r="207">
      <c r="A207" s="11">
        <v>263</v>
      </c>
      <c r="B207" s="12" t="s">
        <v>405</v>
      </c>
      <c r="C207" s="13" t="s">
        <v>111</v>
      </c>
      <c r="D207" s="11">
        <v>3</v>
      </c>
      <c r="E207" s="18">
        <v>0</v>
      </c>
      <c r="F207" s="14">
        <f>IF(ISNUMBER(E207),IF(E207&gt;0,ROUND(E207,2),0),0)</f>
      </c>
      <c r="G207" s="14">
        <f>ROUND(D207*F207,2)</f>
      </c>
      <c r="H207" s="6"/>
    </row>
    <row r="208">
      <c r="A208" s="11">
        <v>264</v>
      </c>
      <c r="B208" s="12" t="s">
        <v>406</v>
      </c>
      <c r="C208" s="13" t="s">
        <v>111</v>
      </c>
      <c r="D208" s="11">
        <v>3</v>
      </c>
      <c r="E208" s="18">
        <v>0</v>
      </c>
      <c r="F208" s="14">
        <f>IF(ISNUMBER(E208),IF(E208&gt;0,ROUND(E208,2),0),0)</f>
      </c>
      <c r="G208" s="14">
        <f>ROUND(D208*F208,2)</f>
      </c>
      <c r="H208" s="6"/>
    </row>
    <row r="209">
      <c r="A209" s="11">
        <v>265</v>
      </c>
      <c r="B209" s="12" t="s">
        <v>407</v>
      </c>
      <c r="C209" s="13" t="s">
        <v>111</v>
      </c>
      <c r="D209" s="11">
        <v>1</v>
      </c>
      <c r="E209" s="18">
        <v>0</v>
      </c>
      <c r="F209" s="14">
        <f>IF(ISNUMBER(E209),IF(E209&gt;0,ROUND(E209,2),0),0)</f>
      </c>
      <c r="G209" s="14">
        <f>ROUND(D209*F209,2)</f>
      </c>
      <c r="H209" s="6"/>
    </row>
    <row r="210">
      <c r="A210" s="11">
        <v>266</v>
      </c>
      <c r="B210" s="12" t="s">
        <v>408</v>
      </c>
      <c r="C210" s="13" t="s">
        <v>89</v>
      </c>
      <c r="D210" s="11">
        <v>3</v>
      </c>
      <c r="E210" s="18">
        <v>0</v>
      </c>
      <c r="F210" s="14">
        <f>IF(ISNUMBER(E210),IF(E210&gt;0,ROUND(E210,2),0),0)</f>
      </c>
      <c r="G210" s="14">
        <f>ROUND(D210*F210,2)</f>
      </c>
      <c r="H210" s="6"/>
    </row>
    <row r="211">
      <c r="A211" s="11">
        <v>267</v>
      </c>
      <c r="B211" s="12" t="s">
        <v>409</v>
      </c>
      <c r="C211" s="13" t="s">
        <v>89</v>
      </c>
      <c r="D211" s="11">
        <v>6</v>
      </c>
      <c r="E211" s="18">
        <v>0</v>
      </c>
      <c r="F211" s="14">
        <f>IF(ISNUMBER(E211),IF(E211&gt;0,ROUND(E211,2),0),0)</f>
      </c>
      <c r="G211" s="14">
        <f>ROUND(D211*F211,2)</f>
      </c>
      <c r="H211" s="6"/>
    </row>
    <row r="212">
      <c r="A212" s="11">
        <v>268</v>
      </c>
      <c r="B212" s="12" t="s">
        <v>410</v>
      </c>
      <c r="C212" s="13" t="s">
        <v>89</v>
      </c>
      <c r="D212" s="11">
        <v>3</v>
      </c>
      <c r="E212" s="18">
        <v>0</v>
      </c>
      <c r="F212" s="14">
        <f>IF(ISNUMBER(E212),IF(E212&gt;0,ROUND(E212,2),0),0)</f>
      </c>
      <c r="G212" s="14">
        <f>ROUND(D212*F212,2)</f>
      </c>
      <c r="H212" s="6"/>
    </row>
    <row r="213">
      <c r="A213" s="11">
        <v>269</v>
      </c>
      <c r="B213" s="12" t="s">
        <v>411</v>
      </c>
      <c r="C213" s="13" t="s">
        <v>89</v>
      </c>
      <c r="D213" s="11">
        <v>2</v>
      </c>
      <c r="E213" s="18">
        <v>0</v>
      </c>
      <c r="F213" s="14">
        <f>IF(ISNUMBER(E213),IF(E213&gt;0,ROUND(E213,2),0),0)</f>
      </c>
      <c r="G213" s="14">
        <f>ROUND(D213*F213,2)</f>
      </c>
      <c r="H213" s="6"/>
    </row>
    <row r="214">
      <c r="A214" s="7"/>
      <c r="B214" s="8" t="s">
        <v>412</v>
      </c>
      <c r="C214" s="9"/>
      <c r="D214" s="7"/>
      <c r="E214" s="10"/>
      <c r="F214" s="10"/>
      <c r="G214" s="10"/>
      <c r="H214" s="6"/>
    </row>
    <row r="215">
      <c r="A215" s="11"/>
      <c r="B215" s="12" t="s">
        <v>413</v>
      </c>
      <c r="C215" s="13"/>
      <c r="D215" s="11"/>
      <c r="E215" s="14"/>
      <c r="F215" s="14"/>
      <c r="G215" s="14"/>
      <c r="H215" s="6"/>
    </row>
    <row r="216">
      <c r="A216" s="11"/>
      <c r="B216" s="12" t="s">
        <v>414</v>
      </c>
      <c r="C216" s="13"/>
      <c r="D216" s="11"/>
      <c r="E216" s="14"/>
      <c r="F216" s="14"/>
      <c r="G216" s="14"/>
      <c r="H216" s="6"/>
    </row>
    <row r="217">
      <c r="A217" s="11"/>
      <c r="B217" s="12" t="s">
        <v>415</v>
      </c>
      <c r="C217" s="13"/>
      <c r="D217" s="11"/>
      <c r="E217" s="14"/>
      <c r="F217" s="14"/>
      <c r="G217" s="14"/>
      <c r="H217" s="6"/>
    </row>
    <row r="218">
      <c r="A218" s="11"/>
      <c r="B218" s="12" t="s">
        <v>416</v>
      </c>
      <c r="C218" s="13"/>
      <c r="D218" s="11"/>
      <c r="E218" s="14"/>
      <c r="F218" s="14"/>
      <c r="G218" s="14"/>
      <c r="H218" s="6"/>
    </row>
    <row r="219">
      <c r="A219" s="11">
        <v>270</v>
      </c>
      <c r="B219" s="12" t="s">
        <v>417</v>
      </c>
      <c r="C219" s="13" t="s">
        <v>92</v>
      </c>
      <c r="D219" s="11">
        <v>5</v>
      </c>
      <c r="E219" s="18">
        <v>0</v>
      </c>
      <c r="F219" s="14">
        <f>IF(ISNUMBER(E219),IF(E219&gt;0,ROUND(E219,2),0),0)</f>
      </c>
      <c r="G219" s="14">
        <f>ROUND(D219*F219,2)</f>
      </c>
      <c r="H219" s="6"/>
    </row>
    <row r="220">
      <c r="A220" s="11">
        <v>271</v>
      </c>
      <c r="B220" s="12" t="s">
        <v>418</v>
      </c>
      <c r="C220" s="13" t="s">
        <v>207</v>
      </c>
      <c r="D220" s="11">
        <v>350</v>
      </c>
      <c r="E220" s="18">
        <v>0</v>
      </c>
      <c r="F220" s="14">
        <f>IF(ISNUMBER(E220),IF(E220&gt;0,ROUND(E220,2),0),0)</f>
      </c>
      <c r="G220" s="14">
        <f>ROUND(D220*F220,2)</f>
      </c>
      <c r="H220" s="6"/>
    </row>
    <row r="221">
      <c r="A221" s="11">
        <v>272</v>
      </c>
      <c r="B221" s="12" t="s">
        <v>419</v>
      </c>
      <c r="C221" s="13" t="s">
        <v>207</v>
      </c>
      <c r="D221" s="11">
        <v>150</v>
      </c>
      <c r="E221" s="18">
        <v>0</v>
      </c>
      <c r="F221" s="14">
        <f>IF(ISNUMBER(E221),IF(E221&gt;0,ROUND(E221,2),0),0)</f>
      </c>
      <c r="G221" s="14">
        <f>ROUND(D221*F221,2)</f>
      </c>
      <c r="H221" s="6"/>
    </row>
    <row r="222">
      <c r="A222" s="11">
        <v>273</v>
      </c>
      <c r="B222" s="12" t="s">
        <v>420</v>
      </c>
      <c r="C222" s="13" t="s">
        <v>207</v>
      </c>
      <c r="D222" s="11">
        <v>550</v>
      </c>
      <c r="E222" s="18">
        <v>0</v>
      </c>
      <c r="F222" s="14">
        <f>IF(ISNUMBER(E222),IF(E222&gt;0,ROUND(E222,2),0),0)</f>
      </c>
      <c r="G222" s="14">
        <f>ROUND(D222*F222,2)</f>
      </c>
      <c r="H222" s="6"/>
    </row>
    <row r="223">
      <c r="A223" s="11">
        <v>274</v>
      </c>
      <c r="B223" s="12" t="s">
        <v>421</v>
      </c>
      <c r="C223" s="13" t="s">
        <v>207</v>
      </c>
      <c r="D223" s="11">
        <v>9750</v>
      </c>
      <c r="E223" s="18">
        <v>0</v>
      </c>
      <c r="F223" s="14">
        <f>IF(ISNUMBER(E223),IF(E223&gt;0,ROUND(E223,2),0),0)</f>
      </c>
      <c r="G223" s="14">
        <f>ROUND(D223*F223,2)</f>
      </c>
      <c r="H223" s="6"/>
    </row>
    <row r="224">
      <c r="A224" s="11">
        <v>275</v>
      </c>
      <c r="B224" s="12" t="s">
        <v>422</v>
      </c>
      <c r="C224" s="13" t="s">
        <v>207</v>
      </c>
      <c r="D224" s="11">
        <v>3250</v>
      </c>
      <c r="E224" s="18">
        <v>0</v>
      </c>
      <c r="F224" s="14">
        <f>IF(ISNUMBER(E224),IF(E224&gt;0,ROUND(E224,2),0),0)</f>
      </c>
      <c r="G224" s="14">
        <f>ROUND(D224*F224,2)</f>
      </c>
      <c r="H224" s="6"/>
    </row>
    <row r="225">
      <c r="A225" s="11">
        <v>276</v>
      </c>
      <c r="B225" s="12" t="s">
        <v>423</v>
      </c>
      <c r="C225" s="13" t="s">
        <v>207</v>
      </c>
      <c r="D225" s="11">
        <v>3150</v>
      </c>
      <c r="E225" s="18">
        <v>0</v>
      </c>
      <c r="F225" s="14">
        <f>IF(ISNUMBER(E225),IF(E225&gt;0,ROUND(E225,2),0),0)</f>
      </c>
      <c r="G225" s="14">
        <f>ROUND(D225*F225,2)</f>
      </c>
      <c r="H225" s="6"/>
    </row>
    <row r="226">
      <c r="A226" s="11">
        <v>277</v>
      </c>
      <c r="B226" s="12" t="s">
        <v>424</v>
      </c>
      <c r="C226" s="13" t="s">
        <v>207</v>
      </c>
      <c r="D226" s="11">
        <v>800</v>
      </c>
      <c r="E226" s="18">
        <v>0</v>
      </c>
      <c r="F226" s="14">
        <f>IF(ISNUMBER(E226),IF(E226&gt;0,ROUND(E226,2),0),0)</f>
      </c>
      <c r="G226" s="14">
        <f>ROUND(D226*F226,2)</f>
      </c>
      <c r="H226" s="6"/>
    </row>
    <row r="227">
      <c r="A227" s="11">
        <v>278</v>
      </c>
      <c r="B227" s="12" t="s">
        <v>425</v>
      </c>
      <c r="C227" s="13" t="s">
        <v>92</v>
      </c>
      <c r="D227" s="11">
        <v>8</v>
      </c>
      <c r="E227" s="18">
        <v>0</v>
      </c>
      <c r="F227" s="14">
        <f>IF(ISNUMBER(E227),IF(E227&gt;0,ROUND(E227,2),0),0)</f>
      </c>
      <c r="G227" s="14">
        <f>ROUND(D227*F227,2)</f>
      </c>
      <c r="H227" s="6"/>
    </row>
    <row r="228">
      <c r="A228" s="11">
        <v>279</v>
      </c>
      <c r="B228" s="12" t="s">
        <v>426</v>
      </c>
      <c r="C228" s="13" t="s">
        <v>207</v>
      </c>
      <c r="D228" s="11">
        <v>480</v>
      </c>
      <c r="E228" s="18">
        <v>0</v>
      </c>
      <c r="F228" s="14">
        <f>IF(ISNUMBER(E228),IF(E228&gt;0,ROUND(E228,2),0),0)</f>
      </c>
      <c r="G228" s="14">
        <f>ROUND(D228*F228,2)</f>
      </c>
      <c r="H228" s="6"/>
    </row>
    <row r="229">
      <c r="A229" s="11">
        <v>280</v>
      </c>
      <c r="B229" s="12" t="s">
        <v>427</v>
      </c>
      <c r="C229" s="13" t="s">
        <v>207</v>
      </c>
      <c r="D229" s="11">
        <v>500</v>
      </c>
      <c r="E229" s="18">
        <v>0</v>
      </c>
      <c r="F229" s="14">
        <f>IF(ISNUMBER(E229),IF(E229&gt;0,ROUND(E229,2),0),0)</f>
      </c>
      <c r="G229" s="14">
        <f>ROUND(D229*F229,2)</f>
      </c>
      <c r="H229" s="6"/>
    </row>
    <row r="230">
      <c r="A230" s="11">
        <v>281</v>
      </c>
      <c r="B230" s="12" t="s">
        <v>428</v>
      </c>
      <c r="C230" s="13" t="s">
        <v>207</v>
      </c>
      <c r="D230" s="11">
        <v>120</v>
      </c>
      <c r="E230" s="18">
        <v>0</v>
      </c>
      <c r="F230" s="14">
        <f>IF(ISNUMBER(E230),IF(E230&gt;0,ROUND(E230,2),0),0)</f>
      </c>
      <c r="G230" s="14">
        <f>ROUND(D230*F230,2)</f>
      </c>
      <c r="H230" s="6"/>
    </row>
    <row r="231">
      <c r="A231" s="11">
        <v>282</v>
      </c>
      <c r="B231" s="12" t="s">
        <v>429</v>
      </c>
      <c r="C231" s="13" t="s">
        <v>120</v>
      </c>
      <c r="D231" s="11">
        <v>1</v>
      </c>
      <c r="E231" s="18">
        <v>0</v>
      </c>
      <c r="F231" s="14">
        <f>IF(ISNUMBER(E231),IF(E231&gt;0,ROUND(E231,2),0),0)</f>
      </c>
      <c r="G231" s="14">
        <f>ROUND(D231*F231,2)</f>
      </c>
      <c r="H231" s="6"/>
    </row>
    <row r="232">
      <c r="A232" s="11">
        <v>283</v>
      </c>
      <c r="B232" s="12" t="s">
        <v>430</v>
      </c>
      <c r="C232" s="13" t="s">
        <v>89</v>
      </c>
      <c r="D232" s="11">
        <v>21</v>
      </c>
      <c r="E232" s="18">
        <v>0</v>
      </c>
      <c r="F232" s="14">
        <f>IF(ISNUMBER(E232),IF(E232&gt;0,ROUND(E232,2),0),0)</f>
      </c>
      <c r="G232" s="14">
        <f>ROUND(D232*F232,2)</f>
      </c>
      <c r="H232" s="6"/>
    </row>
    <row r="233">
      <c r="A233" s="11">
        <v>284</v>
      </c>
      <c r="B233" s="12" t="s">
        <v>431</v>
      </c>
      <c r="C233" s="13" t="s">
        <v>89</v>
      </c>
      <c r="D233" s="11">
        <v>9</v>
      </c>
      <c r="E233" s="18">
        <v>0</v>
      </c>
      <c r="F233" s="14">
        <f>IF(ISNUMBER(E233),IF(E233&gt;0,ROUND(E233,2),0),0)</f>
      </c>
      <c r="G233" s="14">
        <f>ROUND(D233*F233,2)</f>
      </c>
      <c r="H233" s="6"/>
    </row>
    <row r="234">
      <c r="A234" s="11">
        <v>285</v>
      </c>
      <c r="B234" s="12" t="s">
        <v>432</v>
      </c>
      <c r="C234" s="13" t="s">
        <v>207</v>
      </c>
      <c r="D234" s="11">
        <v>1250</v>
      </c>
      <c r="E234" s="18">
        <v>0</v>
      </c>
      <c r="F234" s="14">
        <f>IF(ISNUMBER(E234),IF(E234&gt;0,ROUND(E234,2),0),0)</f>
      </c>
      <c r="G234" s="14">
        <f>ROUND(D234*F234,2)</f>
      </c>
      <c r="H234" s="6"/>
    </row>
    <row r="235">
      <c r="A235" s="11">
        <v>286</v>
      </c>
      <c r="B235" s="12" t="s">
        <v>433</v>
      </c>
      <c r="C235" s="13" t="s">
        <v>207</v>
      </c>
      <c r="D235" s="11">
        <v>500</v>
      </c>
      <c r="E235" s="18">
        <v>0</v>
      </c>
      <c r="F235" s="14">
        <f>IF(ISNUMBER(E235),IF(E235&gt;0,ROUND(E235,2),0),0)</f>
      </c>
      <c r="G235" s="14">
        <f>ROUND(D235*F235,2)</f>
      </c>
      <c r="H235" s="6"/>
    </row>
    <row r="236">
      <c r="A236" s="7"/>
      <c r="B236" s="8" t="s">
        <v>434</v>
      </c>
      <c r="C236" s="9"/>
      <c r="D236" s="7"/>
      <c r="E236" s="10"/>
      <c r="F236" s="10"/>
      <c r="G236" s="10"/>
      <c r="H236" s="6"/>
    </row>
    <row r="237">
      <c r="A237" s="11">
        <v>287</v>
      </c>
      <c r="B237" s="12" t="s">
        <v>435</v>
      </c>
      <c r="C237" s="13" t="s">
        <v>111</v>
      </c>
      <c r="D237" s="11">
        <v>5</v>
      </c>
      <c r="E237" s="18">
        <v>0</v>
      </c>
      <c r="F237" s="14">
        <f>IF(ISNUMBER(E237),IF(E237&gt;0,ROUND(E237,2),0),0)</f>
      </c>
      <c r="G237" s="14">
        <f>ROUND(D237*F237,2)</f>
      </c>
      <c r="H237" s="6"/>
    </row>
    <row r="238">
      <c r="A238" s="11">
        <v>288</v>
      </c>
      <c r="B238" s="12" t="s">
        <v>436</v>
      </c>
      <c r="C238" s="13" t="s">
        <v>111</v>
      </c>
      <c r="D238" s="11">
        <v>1</v>
      </c>
      <c r="E238" s="18">
        <v>0</v>
      </c>
      <c r="F238" s="14">
        <f>IF(ISNUMBER(E238),IF(E238&gt;0,ROUND(E238,2),0),0)</f>
      </c>
      <c r="G238" s="14">
        <f>ROUND(D238*F238,2)</f>
      </c>
      <c r="H238" s="6"/>
    </row>
    <row r="239">
      <c r="A239" s="11">
        <v>289</v>
      </c>
      <c r="B239" s="12" t="s">
        <v>437</v>
      </c>
      <c r="C239" s="13" t="s">
        <v>111</v>
      </c>
      <c r="D239" s="11">
        <v>1</v>
      </c>
      <c r="E239" s="18">
        <v>0</v>
      </c>
      <c r="F239" s="14">
        <f>IF(ISNUMBER(E239),IF(E239&gt;0,ROUND(E239,2),0),0)</f>
      </c>
      <c r="G239" s="14">
        <f>ROUND(D239*F239,2)</f>
      </c>
      <c r="H239" s="6"/>
    </row>
    <row r="240">
      <c r="A240" s="11">
        <v>290</v>
      </c>
      <c r="B240" s="12" t="s">
        <v>438</v>
      </c>
      <c r="C240" s="13" t="s">
        <v>111</v>
      </c>
      <c r="D240" s="11">
        <v>1</v>
      </c>
      <c r="E240" s="18">
        <v>0</v>
      </c>
      <c r="F240" s="14">
        <f>IF(ISNUMBER(E240),IF(E240&gt;0,ROUND(E240,2),0),0)</f>
      </c>
      <c r="G240" s="14">
        <f>ROUND(D240*F240,2)</f>
      </c>
      <c r="H240" s="6"/>
    </row>
    <row r="241">
      <c r="A241" s="11">
        <v>291</v>
      </c>
      <c r="B241" s="12" t="s">
        <v>439</v>
      </c>
      <c r="C241" s="13" t="s">
        <v>92</v>
      </c>
      <c r="D241" s="11">
        <v>4</v>
      </c>
      <c r="E241" s="18">
        <v>0</v>
      </c>
      <c r="F241" s="14">
        <f>IF(ISNUMBER(E241),IF(E241&gt;0,ROUND(E241,2),0),0)</f>
      </c>
      <c r="G241" s="14">
        <f>ROUND(D241*F241,2)</f>
      </c>
      <c r="H241" s="6"/>
    </row>
    <row r="242">
      <c r="A242" s="7"/>
      <c r="B242" s="8" t="s">
        <v>440</v>
      </c>
      <c r="C242" s="9"/>
      <c r="D242" s="7"/>
      <c r="E242" s="10"/>
      <c r="F242" s="10"/>
      <c r="G242" s="10"/>
      <c r="H242" s="6"/>
    </row>
    <row r="243">
      <c r="A243" s="11"/>
      <c r="B243" s="12" t="s">
        <v>441</v>
      </c>
      <c r="C243" s="13"/>
      <c r="D243" s="11"/>
      <c r="E243" s="14"/>
      <c r="F243" s="14"/>
      <c r="G243" s="14"/>
      <c r="H243" s="6"/>
    </row>
    <row r="244">
      <c r="A244" s="11"/>
      <c r="B244" s="12" t="s">
        <v>442</v>
      </c>
      <c r="C244" s="13"/>
      <c r="D244" s="11"/>
      <c r="E244" s="14"/>
      <c r="F244" s="14"/>
      <c r="G244" s="14"/>
      <c r="H244" s="6"/>
    </row>
    <row r="245">
      <c r="A245" s="11"/>
      <c r="B245" s="12" t="s">
        <v>443</v>
      </c>
      <c r="C245" s="13"/>
      <c r="D245" s="11"/>
      <c r="E245" s="14"/>
      <c r="F245" s="14"/>
      <c r="G245" s="14"/>
      <c r="H245" s="6"/>
    </row>
    <row r="246">
      <c r="A246" s="11"/>
      <c r="B246" s="12" t="s">
        <v>444</v>
      </c>
      <c r="C246" s="13"/>
      <c r="D246" s="11"/>
      <c r="E246" s="14"/>
      <c r="F246" s="14"/>
      <c r="G246" s="14"/>
      <c r="H246" s="6"/>
    </row>
    <row r="247">
      <c r="A247" s="11"/>
      <c r="B247" s="12" t="s">
        <v>445</v>
      </c>
      <c r="C247" s="13"/>
      <c r="D247" s="11"/>
      <c r="E247" s="14"/>
      <c r="F247" s="14"/>
      <c r="G247" s="14"/>
      <c r="H247" s="6"/>
    </row>
    <row r="248">
      <c r="A248" s="11">
        <v>292</v>
      </c>
      <c r="B248" s="12" t="s">
        <v>446</v>
      </c>
      <c r="C248" s="13" t="s">
        <v>92</v>
      </c>
      <c r="D248" s="11">
        <v>22</v>
      </c>
      <c r="E248" s="18">
        <v>0</v>
      </c>
      <c r="F248" s="14">
        <f>IF(ISNUMBER(E248),IF(E248&gt;0,ROUND(E248,2),0),0)</f>
      </c>
      <c r="G248" s="14">
        <f>ROUND(D248*F248,2)</f>
      </c>
      <c r="H248" s="6"/>
    </row>
    <row r="249">
      <c r="A249" s="11">
        <v>293</v>
      </c>
      <c r="B249" s="12" t="s">
        <v>447</v>
      </c>
      <c r="C249" s="13" t="s">
        <v>92</v>
      </c>
      <c r="D249" s="11">
        <v>575</v>
      </c>
      <c r="E249" s="18">
        <v>0</v>
      </c>
      <c r="F249" s="14">
        <f>IF(ISNUMBER(E249),IF(E249&gt;0,ROUND(E249,2),0),0)</f>
      </c>
      <c r="G249" s="14">
        <f>ROUND(D249*F249,2)</f>
      </c>
      <c r="H249" s="6"/>
    </row>
    <row r="250">
      <c r="A250" s="11">
        <v>294</v>
      </c>
      <c r="B250" s="12" t="s">
        <v>448</v>
      </c>
      <c r="C250" s="13" t="s">
        <v>92</v>
      </c>
      <c r="D250" s="11">
        <v>219</v>
      </c>
      <c r="E250" s="18">
        <v>0</v>
      </c>
      <c r="F250" s="14">
        <f>IF(ISNUMBER(E250),IF(E250&gt;0,ROUND(E250,2),0),0)</f>
      </c>
      <c r="G250" s="14">
        <f>ROUND(D250*F250,2)</f>
      </c>
      <c r="H250" s="6"/>
    </row>
    <row r="251">
      <c r="A251" s="11">
        <v>295</v>
      </c>
      <c r="B251" s="12" t="s">
        <v>449</v>
      </c>
      <c r="C251" s="13" t="s">
        <v>92</v>
      </c>
      <c r="D251" s="11">
        <v>32</v>
      </c>
      <c r="E251" s="18">
        <v>0</v>
      </c>
      <c r="F251" s="14">
        <f>IF(ISNUMBER(E251),IF(E251&gt;0,ROUND(E251,2),0),0)</f>
      </c>
      <c r="G251" s="14">
        <f>ROUND(D251*F251,2)</f>
      </c>
      <c r="H251" s="6"/>
    </row>
    <row r="252">
      <c r="A252" s="11">
        <v>296</v>
      </c>
      <c r="B252" s="12" t="s">
        <v>450</v>
      </c>
      <c r="C252" s="13" t="s">
        <v>92</v>
      </c>
      <c r="D252" s="11">
        <v>35</v>
      </c>
      <c r="E252" s="18">
        <v>0</v>
      </c>
      <c r="F252" s="14">
        <f>IF(ISNUMBER(E252),IF(E252&gt;0,ROUND(E252,2),0),0)</f>
      </c>
      <c r="G252" s="14">
        <f>ROUND(D252*F252,2)</f>
      </c>
      <c r="H252" s="6"/>
    </row>
    <row r="253">
      <c r="A253" s="11">
        <v>297</v>
      </c>
      <c r="B253" s="12" t="s">
        <v>451</v>
      </c>
      <c r="C253" s="13" t="s">
        <v>111</v>
      </c>
      <c r="D253" s="11">
        <v>2</v>
      </c>
      <c r="E253" s="18">
        <v>0</v>
      </c>
      <c r="F253" s="14">
        <f>IF(ISNUMBER(E253),IF(E253&gt;0,ROUND(E253,2),0),0)</f>
      </c>
      <c r="G253" s="14">
        <f>ROUND(D253*F253,2)</f>
      </c>
      <c r="H253" s="6"/>
    </row>
    <row r="254">
      <c r="A254" s="11">
        <v>298</v>
      </c>
      <c r="B254" s="12" t="s">
        <v>452</v>
      </c>
      <c r="C254" s="13" t="s">
        <v>92</v>
      </c>
      <c r="D254" s="11">
        <v>9</v>
      </c>
      <c r="E254" s="18">
        <v>0</v>
      </c>
      <c r="F254" s="14">
        <f>IF(ISNUMBER(E254),IF(E254&gt;0,ROUND(E254,2),0),0)</f>
      </c>
      <c r="G254" s="14">
        <f>ROUND(D254*F254,2)</f>
      </c>
      <c r="H254" s="6"/>
    </row>
    <row r="255">
      <c r="A255" s="11">
        <v>299</v>
      </c>
      <c r="B255" s="12" t="s">
        <v>453</v>
      </c>
      <c r="C255" s="13" t="s">
        <v>92</v>
      </c>
      <c r="D255" s="11">
        <v>67</v>
      </c>
      <c r="E255" s="18">
        <v>0</v>
      </c>
      <c r="F255" s="14">
        <f>IF(ISNUMBER(E255),IF(E255&gt;0,ROUND(E255,2),0),0)</f>
      </c>
      <c r="G255" s="14">
        <f>ROUND(D255*F255,2)</f>
      </c>
      <c r="H255" s="6"/>
    </row>
    <row r="256">
      <c r="A256" s="11">
        <v>300</v>
      </c>
      <c r="B256" s="12" t="s">
        <v>454</v>
      </c>
      <c r="C256" s="13" t="s">
        <v>92</v>
      </c>
      <c r="D256" s="11">
        <v>53</v>
      </c>
      <c r="E256" s="18">
        <v>0</v>
      </c>
      <c r="F256" s="14">
        <f>IF(ISNUMBER(E256),IF(E256&gt;0,ROUND(E256,2),0),0)</f>
      </c>
      <c r="G256" s="14">
        <f>ROUND(D256*F256,2)</f>
      </c>
      <c r="H256" s="6"/>
    </row>
    <row r="257">
      <c r="A257" s="11">
        <v>301</v>
      </c>
      <c r="B257" s="12" t="s">
        <v>455</v>
      </c>
      <c r="C257" s="13" t="s">
        <v>92</v>
      </c>
      <c r="D257" s="11">
        <v>43</v>
      </c>
      <c r="E257" s="18">
        <v>0</v>
      </c>
      <c r="F257" s="14">
        <f>IF(ISNUMBER(E257),IF(E257&gt;0,ROUND(E257,2),0),0)</f>
      </c>
      <c r="G257" s="14">
        <f>ROUND(D257*F257,2)</f>
      </c>
      <c r="H257" s="6"/>
    </row>
    <row r="258">
      <c r="A258" s="11">
        <v>302</v>
      </c>
      <c r="B258" s="12" t="s">
        <v>456</v>
      </c>
      <c r="C258" s="13" t="s">
        <v>92</v>
      </c>
      <c r="D258" s="11">
        <v>13</v>
      </c>
      <c r="E258" s="18">
        <v>0</v>
      </c>
      <c r="F258" s="14">
        <f>IF(ISNUMBER(E258),IF(E258&gt;0,ROUND(E258,2),0),0)</f>
      </c>
      <c r="G258" s="14">
        <f>ROUND(D258*F258,2)</f>
      </c>
      <c r="H258" s="6"/>
    </row>
    <row r="259">
      <c r="A259" s="11">
        <v>303</v>
      </c>
      <c r="B259" s="12" t="s">
        <v>457</v>
      </c>
      <c r="C259" s="13" t="s">
        <v>89</v>
      </c>
      <c r="D259" s="11">
        <v>125</v>
      </c>
      <c r="E259" s="18">
        <v>0</v>
      </c>
      <c r="F259" s="14">
        <f>IF(ISNUMBER(E259),IF(E259&gt;0,ROUND(E259,2),0),0)</f>
      </c>
      <c r="G259" s="14">
        <f>ROUND(D259*F259,2)</f>
      </c>
      <c r="H259" s="6"/>
    </row>
    <row r="260">
      <c r="A260" s="7"/>
      <c r="B260" s="8" t="s">
        <v>458</v>
      </c>
      <c r="C260" s="9"/>
      <c r="D260" s="7"/>
      <c r="E260" s="10"/>
      <c r="F260" s="10"/>
      <c r="G260" s="10"/>
      <c r="H260" s="6"/>
    </row>
    <row r="261">
      <c r="A261" s="11"/>
      <c r="B261" s="12" t="s">
        <v>459</v>
      </c>
      <c r="C261" s="13"/>
      <c r="D261" s="11"/>
      <c r="E261" s="14"/>
      <c r="F261" s="14"/>
      <c r="G261" s="14"/>
      <c r="H261" s="6"/>
    </row>
    <row r="262">
      <c r="A262" s="11"/>
      <c r="B262" s="12" t="s">
        <v>460</v>
      </c>
      <c r="C262" s="13"/>
      <c r="D262" s="11"/>
      <c r="E262" s="14"/>
      <c r="F262" s="14"/>
      <c r="G262" s="14"/>
      <c r="H262" s="6"/>
    </row>
    <row r="263">
      <c r="A263" s="11">
        <v>304</v>
      </c>
      <c r="B263" s="12" t="s">
        <v>461</v>
      </c>
      <c r="C263" s="13" t="s">
        <v>92</v>
      </c>
      <c r="D263" s="11">
        <v>303</v>
      </c>
      <c r="E263" s="18">
        <v>0</v>
      </c>
      <c r="F263" s="14">
        <f>IF(ISNUMBER(E263),IF(E263&gt;0,ROUND(E263,2),0),0)</f>
      </c>
      <c r="G263" s="14">
        <f>ROUND(D263*F263,2)</f>
      </c>
      <c r="H263" s="6"/>
    </row>
    <row r="264">
      <c r="A264" s="11"/>
      <c r="B264" s="12" t="s">
        <v>462</v>
      </c>
      <c r="C264" s="13"/>
      <c r="D264" s="11"/>
      <c r="E264" s="14"/>
      <c r="F264" s="14"/>
      <c r="G264" s="14"/>
      <c r="H264" s="6"/>
    </row>
    <row r="265">
      <c r="A265" s="11">
        <v>305</v>
      </c>
      <c r="B265" s="12" t="s">
        <v>463</v>
      </c>
      <c r="C265" s="13" t="s">
        <v>89</v>
      </c>
      <c r="D265" s="11">
        <v>32</v>
      </c>
      <c r="E265" s="18">
        <v>0</v>
      </c>
      <c r="F265" s="14">
        <f>IF(ISNUMBER(E265),IF(E265&gt;0,ROUND(E265,2),0),0)</f>
      </c>
      <c r="G265" s="14">
        <f>ROUND(D265*F265,2)</f>
      </c>
      <c r="H265" s="6"/>
    </row>
    <row r="266">
      <c r="A266" s="11">
        <v>306</v>
      </c>
      <c r="B266" s="12" t="s">
        <v>464</v>
      </c>
      <c r="C266" s="13" t="s">
        <v>89</v>
      </c>
      <c r="D266" s="11">
        <v>6.2</v>
      </c>
      <c r="E266" s="18">
        <v>0</v>
      </c>
      <c r="F266" s="14">
        <f>IF(ISNUMBER(E266),IF(E266&gt;0,ROUND(E266,2),0),0)</f>
      </c>
      <c r="G266" s="14">
        <f>ROUND(D266*F266,2)</f>
      </c>
      <c r="H266" s="6"/>
    </row>
    <row r="267">
      <c r="A267" s="11">
        <v>307</v>
      </c>
      <c r="B267" s="12" t="s">
        <v>465</v>
      </c>
      <c r="C267" s="13" t="s">
        <v>89</v>
      </c>
      <c r="D267" s="11">
        <v>16</v>
      </c>
      <c r="E267" s="18">
        <v>0</v>
      </c>
      <c r="F267" s="14">
        <f>IF(ISNUMBER(E267),IF(E267&gt;0,ROUND(E267,2),0),0)</f>
      </c>
      <c r="G267" s="14">
        <f>ROUND(D267*F267,2)</f>
      </c>
      <c r="H267" s="6"/>
    </row>
    <row r="268">
      <c r="A268" s="11">
        <v>308</v>
      </c>
      <c r="B268" s="12" t="s">
        <v>466</v>
      </c>
      <c r="C268" s="13" t="s">
        <v>89</v>
      </c>
      <c r="D268" s="11">
        <v>23.2</v>
      </c>
      <c r="E268" s="18">
        <v>0</v>
      </c>
      <c r="F268" s="14">
        <f>IF(ISNUMBER(E268),IF(E268&gt;0,ROUND(E268,2),0),0)</f>
      </c>
      <c r="G268" s="14">
        <f>ROUND(D268*F268,2)</f>
      </c>
      <c r="H268" s="6"/>
    </row>
    <row r="269">
      <c r="A269" s="11">
        <v>309</v>
      </c>
      <c r="B269" s="12" t="s">
        <v>467</v>
      </c>
      <c r="C269" s="13" t="s">
        <v>89</v>
      </c>
      <c r="D269" s="11">
        <v>13</v>
      </c>
      <c r="E269" s="18">
        <v>0</v>
      </c>
      <c r="F269" s="14">
        <f>IF(ISNUMBER(E269),IF(E269&gt;0,ROUND(E269,2),0),0)</f>
      </c>
      <c r="G269" s="14">
        <f>ROUND(D269*F269,2)</f>
      </c>
      <c r="H269" s="6"/>
    </row>
    <row r="270">
      <c r="A270" s="11">
        <v>310</v>
      </c>
      <c r="B270" s="12" t="s">
        <v>468</v>
      </c>
      <c r="C270" s="13" t="s">
        <v>92</v>
      </c>
      <c r="D270" s="11">
        <v>65</v>
      </c>
      <c r="E270" s="18">
        <v>0</v>
      </c>
      <c r="F270" s="14">
        <f>IF(ISNUMBER(E270),IF(E270&gt;0,ROUND(E270,2),0),0)</f>
      </c>
      <c r="G270" s="14">
        <f>ROUND(D270*F270,2)</f>
      </c>
      <c r="H270" s="6"/>
    </row>
    <row r="271">
      <c r="A271" s="11">
        <v>311</v>
      </c>
      <c r="B271" s="12" t="s">
        <v>469</v>
      </c>
      <c r="C271" s="13" t="s">
        <v>89</v>
      </c>
      <c r="D271" s="11">
        <v>96</v>
      </c>
      <c r="E271" s="18">
        <v>0</v>
      </c>
      <c r="F271" s="14">
        <f>IF(ISNUMBER(E271),IF(E271&gt;0,ROUND(E271,2),0),0)</f>
      </c>
      <c r="G271" s="14">
        <f>ROUND(D271*F271,2)</f>
      </c>
      <c r="H271" s="6"/>
    </row>
    <row r="272">
      <c r="A272" s="11">
        <v>312</v>
      </c>
      <c r="B272" s="12" t="s">
        <v>470</v>
      </c>
      <c r="C272" s="13" t="s">
        <v>89</v>
      </c>
      <c r="D272" s="11">
        <v>22</v>
      </c>
      <c r="E272" s="18">
        <v>0</v>
      </c>
      <c r="F272" s="14">
        <f>IF(ISNUMBER(E272),IF(E272&gt;0,ROUND(E272,2),0),0)</f>
      </c>
      <c r="G272" s="14">
        <f>ROUND(D272*F272,2)</f>
      </c>
      <c r="H272" s="6"/>
    </row>
    <row r="273">
      <c r="A273" s="11">
        <v>313</v>
      </c>
      <c r="B273" s="12" t="s">
        <v>471</v>
      </c>
      <c r="C273" s="13" t="s">
        <v>89</v>
      </c>
      <c r="D273" s="11">
        <v>6</v>
      </c>
      <c r="E273" s="18">
        <v>0</v>
      </c>
      <c r="F273" s="14">
        <f>IF(ISNUMBER(E273),IF(E273&gt;0,ROUND(E273,2),0),0)</f>
      </c>
      <c r="G273" s="14">
        <f>ROUND(D273*F273,2)</f>
      </c>
      <c r="H273" s="6"/>
    </row>
    <row r="274">
      <c r="A274" s="11">
        <v>314</v>
      </c>
      <c r="B274" s="12" t="s">
        <v>472</v>
      </c>
      <c r="C274" s="13" t="s">
        <v>111</v>
      </c>
      <c r="D274" s="11">
        <v>3</v>
      </c>
      <c r="E274" s="18">
        <v>0</v>
      </c>
      <c r="F274" s="14">
        <f>IF(ISNUMBER(E274),IF(E274&gt;0,ROUND(E274,2),0),0)</f>
      </c>
      <c r="G274" s="14">
        <f>ROUND(D274*F274,2)</f>
      </c>
      <c r="H274" s="6"/>
    </row>
    <row r="275">
      <c r="A275" s="11">
        <v>315</v>
      </c>
      <c r="B275" s="12" t="s">
        <v>473</v>
      </c>
      <c r="C275" s="13" t="s">
        <v>111</v>
      </c>
      <c r="D275" s="11">
        <v>3</v>
      </c>
      <c r="E275" s="18">
        <v>0</v>
      </c>
      <c r="F275" s="14">
        <f>IF(ISNUMBER(E275),IF(E275&gt;0,ROUND(E275,2),0),0)</f>
      </c>
      <c r="G275" s="14">
        <f>ROUND(D275*F275,2)</f>
      </c>
      <c r="H275" s="6"/>
    </row>
    <row r="276">
      <c r="A276" s="11">
        <v>316</v>
      </c>
      <c r="B276" s="12" t="s">
        <v>474</v>
      </c>
      <c r="C276" s="13" t="s">
        <v>89</v>
      </c>
      <c r="D276" s="11">
        <v>35</v>
      </c>
      <c r="E276" s="18">
        <v>0</v>
      </c>
      <c r="F276" s="14">
        <f>IF(ISNUMBER(E276),IF(E276&gt;0,ROUND(E276,2),0),0)</f>
      </c>
      <c r="G276" s="14">
        <f>ROUND(D276*F276,2)</f>
      </c>
      <c r="H276" s="6"/>
    </row>
    <row r="277">
      <c r="A277" s="11">
        <v>317</v>
      </c>
      <c r="B277" s="12" t="s">
        <v>475</v>
      </c>
      <c r="C277" s="13" t="s">
        <v>89</v>
      </c>
      <c r="D277" s="11">
        <v>10</v>
      </c>
      <c r="E277" s="18">
        <v>0</v>
      </c>
      <c r="F277" s="14">
        <f>IF(ISNUMBER(E277),IF(E277&gt;0,ROUND(E277,2),0),0)</f>
      </c>
      <c r="G277" s="14">
        <f>ROUND(D277*F277,2)</f>
      </c>
      <c r="H277" s="6"/>
    </row>
    <row r="278">
      <c r="A278" s="11">
        <v>318</v>
      </c>
      <c r="B278" s="12" t="s">
        <v>476</v>
      </c>
      <c r="C278" s="13" t="s">
        <v>111</v>
      </c>
      <c r="D278" s="11">
        <v>1</v>
      </c>
      <c r="E278" s="18">
        <v>0</v>
      </c>
      <c r="F278" s="14">
        <f>IF(ISNUMBER(E278),IF(E278&gt;0,ROUND(E278,2),0),0)</f>
      </c>
      <c r="G278" s="14">
        <f>ROUND(D278*F278,2)</f>
      </c>
      <c r="H278" s="6"/>
    </row>
    <row r="279">
      <c r="A279" s="11">
        <v>319</v>
      </c>
      <c r="B279" s="12" t="s">
        <v>477</v>
      </c>
      <c r="C279" s="13" t="s">
        <v>89</v>
      </c>
      <c r="D279" s="11">
        <v>2</v>
      </c>
      <c r="E279" s="18">
        <v>0</v>
      </c>
      <c r="F279" s="14">
        <f>IF(ISNUMBER(E279),IF(E279&gt;0,ROUND(E279,2),0),0)</f>
      </c>
      <c r="G279" s="14">
        <f>ROUND(D279*F279,2)</f>
      </c>
      <c r="H279" s="6"/>
    </row>
    <row r="280">
      <c r="A280" s="11">
        <v>320</v>
      </c>
      <c r="B280" s="12" t="s">
        <v>478</v>
      </c>
      <c r="C280" s="13" t="s">
        <v>89</v>
      </c>
      <c r="D280" s="11">
        <v>6.2</v>
      </c>
      <c r="E280" s="18">
        <v>0</v>
      </c>
      <c r="F280" s="14">
        <f>IF(ISNUMBER(E280),IF(E280&gt;0,ROUND(E280,2),0),0)</f>
      </c>
      <c r="G280" s="14">
        <f>ROUND(D280*F280,2)</f>
      </c>
      <c r="H280" s="6"/>
    </row>
    <row r="281">
      <c r="A281" s="11">
        <v>321</v>
      </c>
      <c r="B281" s="12" t="s">
        <v>479</v>
      </c>
      <c r="C281" s="13" t="s">
        <v>89</v>
      </c>
      <c r="D281" s="11">
        <v>28</v>
      </c>
      <c r="E281" s="18">
        <v>0</v>
      </c>
      <c r="F281" s="14">
        <f>IF(ISNUMBER(E281),IF(E281&gt;0,ROUND(E281,2),0),0)</f>
      </c>
      <c r="G281" s="14">
        <f>ROUND(D281*F281,2)</f>
      </c>
      <c r="H281" s="6"/>
    </row>
    <row r="282">
      <c r="A282" s="11">
        <v>322</v>
      </c>
      <c r="B282" s="12" t="s">
        <v>480</v>
      </c>
      <c r="C282" s="13" t="s">
        <v>89</v>
      </c>
      <c r="D282" s="11">
        <v>60</v>
      </c>
      <c r="E282" s="18">
        <v>0</v>
      </c>
      <c r="F282" s="14">
        <f>IF(ISNUMBER(E282),IF(E282&gt;0,ROUND(E282,2),0),0)</f>
      </c>
      <c r="G282" s="14">
        <f>ROUND(D282*F282,2)</f>
      </c>
      <c r="H282" s="6"/>
    </row>
    <row r="283">
      <c r="A283" s="11">
        <v>323</v>
      </c>
      <c r="B283" s="12" t="s">
        <v>481</v>
      </c>
      <c r="C283" s="13" t="s">
        <v>92</v>
      </c>
      <c r="D283" s="11">
        <v>47</v>
      </c>
      <c r="E283" s="18">
        <v>0</v>
      </c>
      <c r="F283" s="14">
        <f>IF(ISNUMBER(E283),IF(E283&gt;0,ROUND(E283,2),0),0)</f>
      </c>
      <c r="G283" s="14">
        <f>ROUND(D283*F283,2)</f>
      </c>
      <c r="H283" s="6"/>
    </row>
    <row r="284">
      <c r="A284" s="11">
        <v>324</v>
      </c>
      <c r="B284" s="12" t="s">
        <v>482</v>
      </c>
      <c r="C284" s="13" t="s">
        <v>89</v>
      </c>
      <c r="D284" s="11">
        <v>15</v>
      </c>
      <c r="E284" s="18">
        <v>0</v>
      </c>
      <c r="F284" s="14">
        <f>IF(ISNUMBER(E284),IF(E284&gt;0,ROUND(E284,2),0),0)</f>
      </c>
      <c r="G284" s="14">
        <f>ROUND(D284*F284,2)</f>
      </c>
      <c r="H284" s="6"/>
    </row>
    <row r="285">
      <c r="A285" s="11">
        <v>325</v>
      </c>
      <c r="B285" s="12" t="s">
        <v>483</v>
      </c>
      <c r="C285" s="13" t="s">
        <v>89</v>
      </c>
      <c r="D285" s="11">
        <v>6</v>
      </c>
      <c r="E285" s="18">
        <v>0</v>
      </c>
      <c r="F285" s="14">
        <f>IF(ISNUMBER(E285),IF(E285&gt;0,ROUND(E285,2),0),0)</f>
      </c>
      <c r="G285" s="14">
        <f>ROUND(D285*F285,2)</f>
      </c>
      <c r="H285" s="6"/>
    </row>
    <row r="286">
      <c r="A286" s="11">
        <v>326</v>
      </c>
      <c r="B286" s="12" t="s">
        <v>484</v>
      </c>
      <c r="C286" s="13" t="s">
        <v>89</v>
      </c>
      <c r="D286" s="11">
        <v>6</v>
      </c>
      <c r="E286" s="18">
        <v>0</v>
      </c>
      <c r="F286" s="14">
        <f>IF(ISNUMBER(E286),IF(E286&gt;0,ROUND(E286,2),0),0)</f>
      </c>
      <c r="G286" s="14">
        <f>ROUND(D286*F286,2)</f>
      </c>
      <c r="H286" s="6"/>
    </row>
    <row r="287">
      <c r="A287" s="11">
        <v>327</v>
      </c>
      <c r="B287" s="12" t="s">
        <v>485</v>
      </c>
      <c r="C287" s="13" t="s">
        <v>89</v>
      </c>
      <c r="D287" s="11">
        <v>4.5</v>
      </c>
      <c r="E287" s="18">
        <v>0</v>
      </c>
      <c r="F287" s="14">
        <f>IF(ISNUMBER(E287),IF(E287&gt;0,ROUND(E287,2),0),0)</f>
      </c>
      <c r="G287" s="14">
        <f>ROUND(D287*F287,2)</f>
      </c>
      <c r="H287" s="6"/>
    </row>
    <row r="288">
      <c r="A288" s="11">
        <v>328</v>
      </c>
      <c r="B288" s="12" t="s">
        <v>486</v>
      </c>
      <c r="C288" s="13" t="s">
        <v>89</v>
      </c>
      <c r="D288" s="11">
        <v>15</v>
      </c>
      <c r="E288" s="18">
        <v>0</v>
      </c>
      <c r="F288" s="14">
        <f>IF(ISNUMBER(E288),IF(E288&gt;0,ROUND(E288,2),0),0)</f>
      </c>
      <c r="G288" s="14">
        <f>ROUND(D288*F288,2)</f>
      </c>
      <c r="H288" s="6"/>
    </row>
    <row r="289">
      <c r="A289" s="11">
        <v>329</v>
      </c>
      <c r="B289" s="12" t="s">
        <v>487</v>
      </c>
      <c r="C289" s="13" t="s">
        <v>89</v>
      </c>
      <c r="D289" s="11">
        <v>16</v>
      </c>
      <c r="E289" s="18">
        <v>0</v>
      </c>
      <c r="F289" s="14">
        <f>IF(ISNUMBER(E289),IF(E289&gt;0,ROUND(E289,2),0),0)</f>
      </c>
      <c r="G289" s="14">
        <f>ROUND(D289*F289,2)</f>
      </c>
      <c r="H289" s="6"/>
    </row>
    <row r="290">
      <c r="A290" s="11">
        <v>330</v>
      </c>
      <c r="B290" s="12" t="s">
        <v>488</v>
      </c>
      <c r="C290" s="13" t="s">
        <v>92</v>
      </c>
      <c r="D290" s="11">
        <v>20</v>
      </c>
      <c r="E290" s="18">
        <v>0</v>
      </c>
      <c r="F290" s="14">
        <f>IF(ISNUMBER(E290),IF(E290&gt;0,ROUND(E290,2),0),0)</f>
      </c>
      <c r="G290" s="14">
        <f>ROUND(D290*F290,2)</f>
      </c>
      <c r="H290" s="6"/>
    </row>
    <row r="291">
      <c r="A291" s="7"/>
      <c r="B291" s="8" t="s">
        <v>489</v>
      </c>
      <c r="C291" s="9"/>
      <c r="D291" s="7"/>
      <c r="E291" s="10"/>
      <c r="F291" s="10"/>
      <c r="G291" s="10"/>
      <c r="H291" s="6"/>
    </row>
    <row r="292">
      <c r="A292" s="11"/>
      <c r="B292" s="12" t="s">
        <v>490</v>
      </c>
      <c r="C292" s="13"/>
      <c r="D292" s="11"/>
      <c r="E292" s="14"/>
      <c r="F292" s="14"/>
      <c r="G292" s="14"/>
      <c r="H292" s="6"/>
    </row>
    <row r="293">
      <c r="A293" s="11">
        <v>331</v>
      </c>
      <c r="B293" s="12" t="s">
        <v>491</v>
      </c>
      <c r="C293" s="13" t="s">
        <v>111</v>
      </c>
      <c r="D293" s="11">
        <v>15</v>
      </c>
      <c r="E293" s="18">
        <v>0</v>
      </c>
      <c r="F293" s="14">
        <f>IF(ISNUMBER(E293),IF(E293&gt;0,ROUND(E293,2),0),0)</f>
      </c>
      <c r="G293" s="14">
        <f>ROUND(D293*F293,2)</f>
      </c>
      <c r="H293" s="6"/>
    </row>
    <row r="294">
      <c r="A294" s="11">
        <v>332</v>
      </c>
      <c r="B294" s="12" t="s">
        <v>492</v>
      </c>
      <c r="C294" s="13" t="s">
        <v>89</v>
      </c>
      <c r="D294" s="11">
        <v>70</v>
      </c>
      <c r="E294" s="18">
        <v>0</v>
      </c>
      <c r="F294" s="14">
        <f>IF(ISNUMBER(E294),IF(E294&gt;0,ROUND(E294,2),0),0)</f>
      </c>
      <c r="G294" s="14">
        <f>ROUND(D294*F294,2)</f>
      </c>
      <c r="H294" s="6"/>
    </row>
    <row r="295">
      <c r="A295" s="11">
        <v>333</v>
      </c>
      <c r="B295" s="12" t="s">
        <v>493</v>
      </c>
      <c r="C295" s="13" t="s">
        <v>120</v>
      </c>
      <c r="D295" s="11">
        <v>1</v>
      </c>
      <c r="E295" s="18">
        <v>0</v>
      </c>
      <c r="F295" s="14">
        <f>IF(ISNUMBER(E295),IF(E295&gt;0,ROUND(E295,2),0),0)</f>
      </c>
      <c r="G295" s="14">
        <f>ROUND(D295*F295,2)</f>
      </c>
      <c r="H295" s="6"/>
    </row>
    <row r="296">
      <c r="A296" s="11">
        <v>334</v>
      </c>
      <c r="B296" s="12" t="s">
        <v>494</v>
      </c>
      <c r="C296" s="13" t="s">
        <v>120</v>
      </c>
      <c r="D296" s="11">
        <v>1</v>
      </c>
      <c r="E296" s="18">
        <v>0</v>
      </c>
      <c r="F296" s="14">
        <f>IF(ISNUMBER(E296),IF(E296&gt;0,ROUND(E296,2),0),0)</f>
      </c>
      <c r="G296" s="14">
        <f>ROUND(D296*F296,2)</f>
      </c>
      <c r="H296" s="6"/>
    </row>
    <row r="297">
      <c r="A297" s="11">
        <v>335</v>
      </c>
      <c r="B297" s="12" t="s">
        <v>495</v>
      </c>
      <c r="C297" s="13" t="s">
        <v>120</v>
      </c>
      <c r="D297" s="11">
        <v>1</v>
      </c>
      <c r="E297" s="18">
        <v>0</v>
      </c>
      <c r="F297" s="14">
        <f>IF(ISNUMBER(E297),IF(E297&gt;0,ROUND(E297,2),0),0)</f>
      </c>
      <c r="G297" s="14">
        <f>ROUND(D297*F297,2)</f>
      </c>
      <c r="H297" s="6"/>
    </row>
    <row r="298">
      <c r="A298" s="7"/>
      <c r="B298" s="8" t="s">
        <v>496</v>
      </c>
      <c r="C298" s="9"/>
      <c r="D298" s="7"/>
      <c r="E298" s="10"/>
      <c r="F298" s="10"/>
      <c r="G298" s="10"/>
      <c r="H298" s="6"/>
    </row>
    <row r="299">
      <c r="A299" s="11"/>
      <c r="B299" s="12" t="s">
        <v>497</v>
      </c>
      <c r="C299" s="13"/>
      <c r="D299" s="11"/>
      <c r="E299" s="14"/>
      <c r="F299" s="14"/>
      <c r="G299" s="14"/>
      <c r="H299" s="6"/>
    </row>
    <row r="300">
      <c r="A300" s="11"/>
      <c r="B300" s="12" t="s">
        <v>498</v>
      </c>
      <c r="C300" s="13"/>
      <c r="D300" s="11"/>
      <c r="E300" s="14"/>
      <c r="F300" s="14"/>
      <c r="G300" s="14"/>
      <c r="H300" s="6"/>
    </row>
    <row r="301">
      <c r="A301" s="11"/>
      <c r="B301" s="12" t="s">
        <v>499</v>
      </c>
      <c r="C301" s="13"/>
      <c r="D301" s="11"/>
      <c r="E301" s="14"/>
      <c r="F301" s="14"/>
      <c r="G301" s="14"/>
      <c r="H301" s="6"/>
    </row>
    <row r="302">
      <c r="A302" s="11"/>
      <c r="B302" s="12" t="s">
        <v>500</v>
      </c>
      <c r="C302" s="13"/>
      <c r="D302" s="11"/>
      <c r="E302" s="14"/>
      <c r="F302" s="14"/>
      <c r="G302" s="14"/>
      <c r="H302" s="6"/>
    </row>
    <row r="303">
      <c r="A303" s="11">
        <v>336</v>
      </c>
      <c r="B303" s="12" t="s">
        <v>501</v>
      </c>
      <c r="C303" s="13" t="s">
        <v>111</v>
      </c>
      <c r="D303" s="11">
        <v>1</v>
      </c>
      <c r="E303" s="18">
        <v>0</v>
      </c>
      <c r="F303" s="14">
        <f>IF(ISNUMBER(E303),IF(E303&gt;0,ROUND(E303,2),0),0)</f>
      </c>
      <c r="G303" s="14">
        <f>ROUND(D303*F303,2)</f>
      </c>
      <c r="H303" s="6"/>
    </row>
    <row r="304">
      <c r="A304" s="11"/>
      <c r="B304" s="12" t="s">
        <v>502</v>
      </c>
      <c r="C304" s="13"/>
      <c r="D304" s="11"/>
      <c r="E304" s="14"/>
      <c r="F304" s="14"/>
      <c r="G304" s="14"/>
      <c r="H304" s="6"/>
    </row>
    <row r="305">
      <c r="A305" s="11">
        <v>337</v>
      </c>
      <c r="B305" s="12" t="s">
        <v>503</v>
      </c>
      <c r="C305" s="13" t="s">
        <v>111</v>
      </c>
      <c r="D305" s="11">
        <v>2</v>
      </c>
      <c r="E305" s="18">
        <v>0</v>
      </c>
      <c r="F305" s="14">
        <f>IF(ISNUMBER(E305),IF(E305&gt;0,ROUND(E305,2),0),0)</f>
      </c>
      <c r="G305" s="14">
        <f>ROUND(D305*F305,2)</f>
      </c>
      <c r="H305" s="6"/>
    </row>
    <row r="306">
      <c r="A306" s="11">
        <v>338</v>
      </c>
      <c r="B306" s="12" t="s">
        <v>504</v>
      </c>
      <c r="C306" s="13" t="s">
        <v>111</v>
      </c>
      <c r="D306" s="11">
        <v>1</v>
      </c>
      <c r="E306" s="18">
        <v>0</v>
      </c>
      <c r="F306" s="14">
        <f>IF(ISNUMBER(E306),IF(E306&gt;0,ROUND(E306,2),0),0)</f>
      </c>
      <c r="G306" s="14">
        <f>ROUND(D306*F306,2)</f>
      </c>
      <c r="H306" s="6"/>
    </row>
    <row r="307">
      <c r="A307" s="11">
        <v>339</v>
      </c>
      <c r="B307" s="12" t="s">
        <v>505</v>
      </c>
      <c r="C307" s="13" t="s">
        <v>111</v>
      </c>
      <c r="D307" s="11">
        <v>3</v>
      </c>
      <c r="E307" s="18">
        <v>0</v>
      </c>
      <c r="F307" s="14">
        <f>IF(ISNUMBER(E307),IF(E307&gt;0,ROUND(E307,2),0),0)</f>
      </c>
      <c r="G307" s="14">
        <f>ROUND(D307*F307,2)</f>
      </c>
      <c r="H307" s="6"/>
    </row>
    <row r="308">
      <c r="A308" s="11">
        <v>340</v>
      </c>
      <c r="B308" s="12" t="s">
        <v>506</v>
      </c>
      <c r="C308" s="13" t="s">
        <v>111</v>
      </c>
      <c r="D308" s="11">
        <v>1</v>
      </c>
      <c r="E308" s="18">
        <v>0</v>
      </c>
      <c r="F308" s="14">
        <f>IF(ISNUMBER(E308),IF(E308&gt;0,ROUND(E308,2),0),0)</f>
      </c>
      <c r="G308" s="14">
        <f>ROUND(D308*F308,2)</f>
      </c>
      <c r="H308" s="6"/>
    </row>
    <row r="309">
      <c r="A309" s="11">
        <v>341</v>
      </c>
      <c r="B309" s="12" t="s">
        <v>507</v>
      </c>
      <c r="C309" s="13" t="s">
        <v>111</v>
      </c>
      <c r="D309" s="11">
        <v>1</v>
      </c>
      <c r="E309" s="18">
        <v>0</v>
      </c>
      <c r="F309" s="14">
        <f>IF(ISNUMBER(E309),IF(E309&gt;0,ROUND(E309,2),0),0)</f>
      </c>
      <c r="G309" s="14">
        <f>ROUND(D309*F309,2)</f>
      </c>
      <c r="H309" s="6"/>
    </row>
    <row r="310">
      <c r="A310" s="11">
        <v>342</v>
      </c>
      <c r="B310" s="12" t="s">
        <v>508</v>
      </c>
      <c r="C310" s="13" t="s">
        <v>111</v>
      </c>
      <c r="D310" s="11">
        <v>2</v>
      </c>
      <c r="E310" s="18">
        <v>0</v>
      </c>
      <c r="F310" s="14">
        <f>IF(ISNUMBER(E310),IF(E310&gt;0,ROUND(E310,2),0),0)</f>
      </c>
      <c r="G310" s="14">
        <f>ROUND(D310*F310,2)</f>
      </c>
      <c r="H310" s="6"/>
    </row>
    <row r="311">
      <c r="A311" s="11"/>
      <c r="B311" s="12" t="s">
        <v>509</v>
      </c>
      <c r="C311" s="13"/>
      <c r="D311" s="11"/>
      <c r="E311" s="14"/>
      <c r="F311" s="14"/>
      <c r="G311" s="14"/>
      <c r="H311" s="6"/>
    </row>
    <row r="312">
      <c r="A312" s="11">
        <v>343</v>
      </c>
      <c r="B312" s="12" t="s">
        <v>510</v>
      </c>
      <c r="C312" s="13" t="s">
        <v>111</v>
      </c>
      <c r="D312" s="11">
        <v>6</v>
      </c>
      <c r="E312" s="18">
        <v>0</v>
      </c>
      <c r="F312" s="14">
        <f>IF(ISNUMBER(E312),IF(E312&gt;0,ROUND(E312,2),0),0)</f>
      </c>
      <c r="G312" s="14">
        <f>ROUND(D312*F312,2)</f>
      </c>
      <c r="H312" s="6"/>
    </row>
    <row r="313">
      <c r="A313" s="11">
        <v>344</v>
      </c>
      <c r="B313" s="12" t="s">
        <v>511</v>
      </c>
      <c r="C313" s="13" t="s">
        <v>111</v>
      </c>
      <c r="D313" s="11">
        <v>3</v>
      </c>
      <c r="E313" s="18">
        <v>0</v>
      </c>
      <c r="F313" s="14">
        <f>IF(ISNUMBER(E313),IF(E313&gt;0,ROUND(E313,2),0),0)</f>
      </c>
      <c r="G313" s="14">
        <f>ROUND(D313*F313,2)</f>
      </c>
      <c r="H313" s="6"/>
    </row>
    <row r="314">
      <c r="A314" s="11"/>
      <c r="B314" s="12" t="s">
        <v>512</v>
      </c>
      <c r="C314" s="13"/>
      <c r="D314" s="11"/>
      <c r="E314" s="14"/>
      <c r="F314" s="14"/>
      <c r="G314" s="14"/>
      <c r="H314" s="6"/>
    </row>
    <row r="315">
      <c r="A315" s="11">
        <v>345</v>
      </c>
      <c r="B315" s="12" t="s">
        <v>513</v>
      </c>
      <c r="C315" s="13" t="s">
        <v>111</v>
      </c>
      <c r="D315" s="11">
        <v>2</v>
      </c>
      <c r="E315" s="18">
        <v>0</v>
      </c>
      <c r="F315" s="14">
        <f>IF(ISNUMBER(E315),IF(E315&gt;0,ROUND(E315,2),0),0)</f>
      </c>
      <c r="G315" s="14">
        <f>ROUND(D315*F315,2)</f>
      </c>
      <c r="H315" s="6"/>
    </row>
    <row r="316">
      <c r="A316" s="11">
        <v>346</v>
      </c>
      <c r="B316" s="12" t="s">
        <v>514</v>
      </c>
      <c r="C316" s="13" t="s">
        <v>111</v>
      </c>
      <c r="D316" s="11">
        <v>1</v>
      </c>
      <c r="E316" s="18">
        <v>0</v>
      </c>
      <c r="F316" s="14">
        <f>IF(ISNUMBER(E316),IF(E316&gt;0,ROUND(E316,2),0),0)</f>
      </c>
      <c r="G316" s="14">
        <f>ROUND(D316*F316,2)</f>
      </c>
      <c r="H316" s="6"/>
    </row>
    <row r="317">
      <c r="A317" s="11">
        <v>347</v>
      </c>
      <c r="B317" s="12" t="s">
        <v>515</v>
      </c>
      <c r="C317" s="13" t="s">
        <v>111</v>
      </c>
      <c r="D317" s="11">
        <v>1</v>
      </c>
      <c r="E317" s="18">
        <v>0</v>
      </c>
      <c r="F317" s="14">
        <f>IF(ISNUMBER(E317),IF(E317&gt;0,ROUND(E317,2),0),0)</f>
      </c>
      <c r="G317" s="14">
        <f>ROUND(D317*F317,2)</f>
      </c>
      <c r="H317" s="6"/>
    </row>
    <row r="318">
      <c r="A318" s="11"/>
      <c r="B318" s="12" t="s">
        <v>516</v>
      </c>
      <c r="C318" s="13"/>
      <c r="D318" s="11"/>
      <c r="E318" s="14"/>
      <c r="F318" s="14"/>
      <c r="G318" s="14"/>
      <c r="H318" s="6"/>
    </row>
    <row r="319">
      <c r="A319" s="11">
        <v>348</v>
      </c>
      <c r="B319" s="12" t="s">
        <v>517</v>
      </c>
      <c r="C319" s="13" t="s">
        <v>111</v>
      </c>
      <c r="D319" s="11">
        <v>1</v>
      </c>
      <c r="E319" s="18">
        <v>0</v>
      </c>
      <c r="F319" s="14">
        <f>IF(ISNUMBER(E319),IF(E319&gt;0,ROUND(E319,2),0),0)</f>
      </c>
      <c r="G319" s="14">
        <f>ROUND(D319*F319,2)</f>
      </c>
      <c r="H319" s="6"/>
    </row>
    <row r="320">
      <c r="A320" s="11">
        <v>349</v>
      </c>
      <c r="B320" s="12" t="s">
        <v>518</v>
      </c>
      <c r="C320" s="13" t="s">
        <v>111</v>
      </c>
      <c r="D320" s="11">
        <v>1</v>
      </c>
      <c r="E320" s="18">
        <v>0</v>
      </c>
      <c r="F320" s="14">
        <f>IF(ISNUMBER(E320),IF(E320&gt;0,ROUND(E320,2),0),0)</f>
      </c>
      <c r="G320" s="14">
        <f>ROUND(D320*F320,2)</f>
      </c>
      <c r="H320" s="6"/>
    </row>
    <row r="321">
      <c r="A321" s="11"/>
      <c r="B321" s="12" t="s">
        <v>519</v>
      </c>
      <c r="C321" s="13"/>
      <c r="D321" s="11"/>
      <c r="E321" s="14"/>
      <c r="F321" s="14"/>
      <c r="G321" s="14"/>
      <c r="H321" s="6"/>
    </row>
    <row r="322">
      <c r="A322" s="11"/>
      <c r="B322" s="12" t="s">
        <v>520</v>
      </c>
      <c r="C322" s="13"/>
      <c r="D322" s="11"/>
      <c r="E322" s="14"/>
      <c r="F322" s="14"/>
      <c r="G322" s="14"/>
      <c r="H322" s="6"/>
    </row>
    <row r="323">
      <c r="A323" s="11"/>
      <c r="B323" s="12" t="s">
        <v>521</v>
      </c>
      <c r="C323" s="13"/>
      <c r="D323" s="11"/>
      <c r="E323" s="14"/>
      <c r="F323" s="14"/>
      <c r="G323" s="14"/>
      <c r="H323" s="6"/>
    </row>
    <row r="324">
      <c r="A324" s="11"/>
      <c r="B324" s="12" t="s">
        <v>522</v>
      </c>
      <c r="C324" s="13"/>
      <c r="D324" s="11"/>
      <c r="E324" s="14"/>
      <c r="F324" s="14"/>
      <c r="G324" s="14"/>
      <c r="H324" s="6"/>
    </row>
    <row r="325">
      <c r="A325" s="11"/>
      <c r="B325" s="12" t="s">
        <v>523</v>
      </c>
      <c r="C325" s="13"/>
      <c r="D325" s="11"/>
      <c r="E325" s="14"/>
      <c r="F325" s="14"/>
      <c r="G325" s="14"/>
      <c r="H325" s="6"/>
    </row>
    <row r="326">
      <c r="A326" s="11"/>
      <c r="B326" s="12" t="s">
        <v>524</v>
      </c>
      <c r="C326" s="13"/>
      <c r="D326" s="11"/>
      <c r="E326" s="14"/>
      <c r="F326" s="14"/>
      <c r="G326" s="14"/>
      <c r="H326" s="6"/>
    </row>
    <row r="327">
      <c r="A327" s="11"/>
      <c r="B327" s="12" t="s">
        <v>525</v>
      </c>
      <c r="C327" s="13"/>
      <c r="D327" s="11"/>
      <c r="E327" s="14"/>
      <c r="F327" s="14"/>
      <c r="G327" s="14"/>
      <c r="H327" s="6"/>
    </row>
    <row r="328">
      <c r="A328" s="11"/>
      <c r="B328" s="12" t="s">
        <v>526</v>
      </c>
      <c r="C328" s="13"/>
      <c r="D328" s="11"/>
      <c r="E328" s="14"/>
      <c r="F328" s="14"/>
      <c r="G328" s="14"/>
      <c r="H328" s="6"/>
    </row>
    <row r="329">
      <c r="A329" s="11"/>
      <c r="B329" s="12" t="s">
        <v>527</v>
      </c>
      <c r="C329" s="13"/>
      <c r="D329" s="11"/>
      <c r="E329" s="14"/>
      <c r="F329" s="14"/>
      <c r="G329" s="14"/>
      <c r="H329" s="6"/>
    </row>
    <row r="330">
      <c r="A330" s="11"/>
      <c r="B330" s="12" t="s">
        <v>528</v>
      </c>
      <c r="C330" s="13"/>
      <c r="D330" s="11"/>
      <c r="E330" s="14"/>
      <c r="F330" s="14"/>
      <c r="G330" s="14"/>
      <c r="H330" s="6"/>
    </row>
    <row r="331">
      <c r="A331" s="11"/>
      <c r="B331" s="12" t="s">
        <v>529</v>
      </c>
      <c r="C331" s="13"/>
      <c r="D331" s="11"/>
      <c r="E331" s="14"/>
      <c r="F331" s="14"/>
      <c r="G331" s="14"/>
      <c r="H331" s="6"/>
    </row>
    <row r="332">
      <c r="A332" s="11">
        <v>350</v>
      </c>
      <c r="B332" s="12" t="s">
        <v>530</v>
      </c>
      <c r="C332" s="13" t="s">
        <v>111</v>
      </c>
      <c r="D332" s="11">
        <v>3</v>
      </c>
      <c r="E332" s="18">
        <v>0</v>
      </c>
      <c r="F332" s="14">
        <f>IF(ISNUMBER(E332),IF(E332&gt;0,ROUND(E332,2),0),0)</f>
      </c>
      <c r="G332" s="14">
        <f>ROUND(D332*F332,2)</f>
      </c>
      <c r="H332" s="6"/>
    </row>
    <row r="333">
      <c r="A333" s="11"/>
      <c r="B333" s="12" t="s">
        <v>531</v>
      </c>
      <c r="C333" s="13"/>
      <c r="D333" s="11"/>
      <c r="E333" s="14"/>
      <c r="F333" s="14"/>
      <c r="G333" s="14"/>
      <c r="H333" s="6"/>
    </row>
    <row r="334">
      <c r="A334" s="11">
        <v>351</v>
      </c>
      <c r="B334" s="12" t="s">
        <v>532</v>
      </c>
      <c r="C334" s="13" t="s">
        <v>111</v>
      </c>
      <c r="D334" s="11">
        <v>1</v>
      </c>
      <c r="E334" s="18">
        <v>0</v>
      </c>
      <c r="F334" s="14">
        <f>IF(ISNUMBER(E334),IF(E334&gt;0,ROUND(E334,2),0),0)</f>
      </c>
      <c r="G334" s="14">
        <f>ROUND(D334*F334,2)</f>
      </c>
      <c r="H334" s="6"/>
    </row>
    <row r="335">
      <c r="A335" s="11"/>
      <c r="B335" s="12" t="s">
        <v>533</v>
      </c>
      <c r="C335" s="13"/>
      <c r="D335" s="11"/>
      <c r="E335" s="14"/>
      <c r="F335" s="14"/>
      <c r="G335" s="14"/>
      <c r="H335" s="6"/>
    </row>
    <row r="336">
      <c r="A336" s="11"/>
      <c r="B336" s="12" t="s">
        <v>534</v>
      </c>
      <c r="C336" s="13"/>
      <c r="D336" s="11"/>
      <c r="E336" s="14"/>
      <c r="F336" s="14"/>
      <c r="G336" s="14"/>
      <c r="H336" s="6"/>
    </row>
    <row r="337">
      <c r="A337" s="11">
        <v>352</v>
      </c>
      <c r="B337" s="12" t="s">
        <v>535</v>
      </c>
      <c r="C337" s="13" t="s">
        <v>120</v>
      </c>
      <c r="D337" s="11">
        <v>1</v>
      </c>
      <c r="E337" s="18">
        <v>0</v>
      </c>
      <c r="F337" s="14">
        <f>IF(ISNUMBER(E337),IF(E337&gt;0,ROUND(E337,2),0),0)</f>
      </c>
      <c r="G337" s="14">
        <f>ROUND(D337*F337,2)</f>
      </c>
      <c r="H337" s="6"/>
    </row>
    <row r="338">
      <c r="A338" s="11"/>
      <c r="B338" s="12" t="s">
        <v>536</v>
      </c>
      <c r="C338" s="13"/>
      <c r="D338" s="11"/>
      <c r="E338" s="14"/>
      <c r="F338" s="14"/>
      <c r="G338" s="14"/>
      <c r="H338" s="6"/>
    </row>
    <row r="339">
      <c r="A339" s="11">
        <v>353</v>
      </c>
      <c r="B339" s="12" t="s">
        <v>537</v>
      </c>
      <c r="C339" s="13" t="s">
        <v>120</v>
      </c>
      <c r="D339" s="11">
        <v>1</v>
      </c>
      <c r="E339" s="18">
        <v>0</v>
      </c>
      <c r="F339" s="14">
        <f>IF(ISNUMBER(E339),IF(E339&gt;0,ROUND(E339,2),0),0)</f>
      </c>
      <c r="G339" s="14">
        <f>ROUND(D339*F339,2)</f>
      </c>
      <c r="H339" s="6"/>
    </row>
    <row r="340">
      <c r="A340" s="11"/>
      <c r="B340" s="12" t="s">
        <v>538</v>
      </c>
      <c r="C340" s="13"/>
      <c r="D340" s="11"/>
      <c r="E340" s="14"/>
      <c r="F340" s="14"/>
      <c r="G340" s="14"/>
      <c r="H340" s="6"/>
    </row>
    <row r="341">
      <c r="A341" s="11">
        <v>354</v>
      </c>
      <c r="B341" s="12" t="s">
        <v>539</v>
      </c>
      <c r="C341" s="13" t="s">
        <v>120</v>
      </c>
      <c r="D341" s="11">
        <v>1</v>
      </c>
      <c r="E341" s="18">
        <v>0</v>
      </c>
      <c r="F341" s="14">
        <f>IF(ISNUMBER(E341),IF(E341&gt;0,ROUND(E341,2),0),0)</f>
      </c>
      <c r="G341" s="14">
        <f>ROUND(D341*F341,2)</f>
      </c>
      <c r="H341" s="6"/>
    </row>
    <row r="342">
      <c r="A342" s="11"/>
      <c r="B342" s="12" t="s">
        <v>540</v>
      </c>
      <c r="C342" s="13"/>
      <c r="D342" s="11"/>
      <c r="E342" s="14"/>
      <c r="F342" s="14"/>
      <c r="G342" s="14"/>
      <c r="H342" s="6"/>
    </row>
    <row r="343">
      <c r="A343" s="11">
        <v>355</v>
      </c>
      <c r="B343" s="12" t="s">
        <v>541</v>
      </c>
      <c r="C343" s="13" t="s">
        <v>120</v>
      </c>
      <c r="D343" s="11">
        <v>1</v>
      </c>
      <c r="E343" s="18">
        <v>0</v>
      </c>
      <c r="F343" s="14">
        <f>IF(ISNUMBER(E343),IF(E343&gt;0,ROUND(E343,2),0),0)</f>
      </c>
      <c r="G343" s="14">
        <f>ROUND(D343*F343,2)</f>
      </c>
      <c r="H343" s="6"/>
    </row>
    <row r="344">
      <c r="A344" s="11"/>
      <c r="B344" s="12" t="s">
        <v>542</v>
      </c>
      <c r="C344" s="13"/>
      <c r="D344" s="11"/>
      <c r="E344" s="14"/>
      <c r="F344" s="14"/>
      <c r="G344" s="14"/>
      <c r="H344" s="6"/>
    </row>
    <row r="345">
      <c r="A345" s="11">
        <v>356</v>
      </c>
      <c r="B345" s="12" t="s">
        <v>543</v>
      </c>
      <c r="C345" s="13" t="s">
        <v>120</v>
      </c>
      <c r="D345" s="11">
        <v>1</v>
      </c>
      <c r="E345" s="18">
        <v>0</v>
      </c>
      <c r="F345" s="14">
        <f>IF(ISNUMBER(E345),IF(E345&gt;0,ROUND(E345,2),0),0)</f>
      </c>
      <c r="G345" s="14">
        <f>ROUND(D345*F345,2)</f>
      </c>
      <c r="H345" s="6"/>
    </row>
    <row r="346">
      <c r="A346" s="11"/>
      <c r="B346" s="12" t="s">
        <v>544</v>
      </c>
      <c r="C346" s="13"/>
      <c r="D346" s="11"/>
      <c r="E346" s="14"/>
      <c r="F346" s="14"/>
      <c r="G346" s="14"/>
      <c r="H346" s="6"/>
    </row>
    <row r="347">
      <c r="A347" s="11">
        <v>357</v>
      </c>
      <c r="B347" s="12" t="s">
        <v>545</v>
      </c>
      <c r="C347" s="13" t="s">
        <v>120</v>
      </c>
      <c r="D347" s="11">
        <v>1</v>
      </c>
      <c r="E347" s="18">
        <v>0</v>
      </c>
      <c r="F347" s="14">
        <f>IF(ISNUMBER(E347),IF(E347&gt;0,ROUND(E347,2),0),0)</f>
      </c>
      <c r="G347" s="14">
        <f>ROUND(D347*F347,2)</f>
      </c>
      <c r="H347" s="6"/>
    </row>
    <row r="348">
      <c r="A348" s="11"/>
      <c r="B348" s="12" t="s">
        <v>546</v>
      </c>
      <c r="C348" s="13"/>
      <c r="D348" s="11"/>
      <c r="E348" s="14"/>
      <c r="F348" s="14"/>
      <c r="G348" s="14"/>
      <c r="H348" s="6"/>
    </row>
    <row r="349">
      <c r="A349" s="11"/>
      <c r="B349" s="12" t="s">
        <v>547</v>
      </c>
      <c r="C349" s="13"/>
      <c r="D349" s="11"/>
      <c r="E349" s="14"/>
      <c r="F349" s="14"/>
      <c r="G349" s="14"/>
      <c r="H349" s="6"/>
    </row>
    <row r="350">
      <c r="A350" s="11">
        <v>358</v>
      </c>
      <c r="B350" s="12" t="s">
        <v>548</v>
      </c>
      <c r="C350" s="13" t="s">
        <v>111</v>
      </c>
      <c r="D350" s="11">
        <v>2</v>
      </c>
      <c r="E350" s="18">
        <v>0</v>
      </c>
      <c r="F350" s="14">
        <f>IF(ISNUMBER(E350),IF(E350&gt;0,ROUND(E350,2),0),0)</f>
      </c>
      <c r="G350" s="14">
        <f>ROUND(D350*F350,2)</f>
      </c>
      <c r="H350" s="6"/>
    </row>
    <row r="351">
      <c r="A351" s="11">
        <v>359</v>
      </c>
      <c r="B351" s="12" t="s">
        <v>549</v>
      </c>
      <c r="C351" s="13" t="s">
        <v>111</v>
      </c>
      <c r="D351" s="11">
        <v>1</v>
      </c>
      <c r="E351" s="18">
        <v>0</v>
      </c>
      <c r="F351" s="14">
        <f>IF(ISNUMBER(E351),IF(E351&gt;0,ROUND(E351,2),0),0)</f>
      </c>
      <c r="G351" s="14">
        <f>ROUND(D351*F351,2)</f>
      </c>
      <c r="H351" s="6"/>
    </row>
    <row r="352">
      <c r="A352" s="11">
        <v>360</v>
      </c>
      <c r="B352" s="12" t="s">
        <v>550</v>
      </c>
      <c r="C352" s="13" t="s">
        <v>111</v>
      </c>
      <c r="D352" s="11">
        <v>2</v>
      </c>
      <c r="E352" s="18">
        <v>0</v>
      </c>
      <c r="F352" s="14">
        <f>IF(ISNUMBER(E352),IF(E352&gt;0,ROUND(E352,2),0),0)</f>
      </c>
      <c r="G352" s="14">
        <f>ROUND(D352*F352,2)</f>
      </c>
      <c r="H352" s="6"/>
    </row>
    <row r="353">
      <c r="A353" s="11">
        <v>361</v>
      </c>
      <c r="B353" s="12" t="s">
        <v>551</v>
      </c>
      <c r="C353" s="13" t="s">
        <v>111</v>
      </c>
      <c r="D353" s="11">
        <v>1</v>
      </c>
      <c r="E353" s="18">
        <v>0</v>
      </c>
      <c r="F353" s="14">
        <f>IF(ISNUMBER(E353),IF(E353&gt;0,ROUND(E353,2),0),0)</f>
      </c>
      <c r="G353" s="14">
        <f>ROUND(D353*F353,2)</f>
      </c>
      <c r="H353" s="6"/>
    </row>
    <row r="354">
      <c r="A354" s="11">
        <v>362</v>
      </c>
      <c r="B354" s="12" t="s">
        <v>552</v>
      </c>
      <c r="C354" s="13" t="s">
        <v>111</v>
      </c>
      <c r="D354" s="11">
        <v>2</v>
      </c>
      <c r="E354" s="18">
        <v>0</v>
      </c>
      <c r="F354" s="14">
        <f>IF(ISNUMBER(E354),IF(E354&gt;0,ROUND(E354,2),0),0)</f>
      </c>
      <c r="G354" s="14">
        <f>ROUND(D354*F354,2)</f>
      </c>
      <c r="H354" s="6"/>
    </row>
    <row r="355">
      <c r="A355" s="11">
        <v>363</v>
      </c>
      <c r="B355" s="12" t="s">
        <v>553</v>
      </c>
      <c r="C355" s="13" t="s">
        <v>111</v>
      </c>
      <c r="D355" s="11">
        <v>1</v>
      </c>
      <c r="E355" s="18">
        <v>0</v>
      </c>
      <c r="F355" s="14">
        <f>IF(ISNUMBER(E355),IF(E355&gt;0,ROUND(E355,2),0),0)</f>
      </c>
      <c r="G355" s="14">
        <f>ROUND(D355*F355,2)</f>
      </c>
      <c r="H355" s="6"/>
    </row>
    <row r="356">
      <c r="A356" s="11"/>
      <c r="B356" s="12" t="s">
        <v>554</v>
      </c>
      <c r="C356" s="13"/>
      <c r="D356" s="11"/>
      <c r="E356" s="14"/>
      <c r="F356" s="14"/>
      <c r="G356" s="14"/>
      <c r="H356" s="6"/>
    </row>
    <row r="357">
      <c r="A357" s="11"/>
      <c r="B357" s="12" t="s">
        <v>555</v>
      </c>
      <c r="C357" s="13"/>
      <c r="D357" s="11"/>
      <c r="E357" s="14"/>
      <c r="F357" s="14"/>
      <c r="G357" s="14"/>
      <c r="H357" s="6"/>
    </row>
    <row r="358">
      <c r="A358" s="11">
        <v>364</v>
      </c>
      <c r="B358" s="12" t="s">
        <v>556</v>
      </c>
      <c r="C358" s="13" t="s">
        <v>120</v>
      </c>
      <c r="D358" s="11">
        <v>1</v>
      </c>
      <c r="E358" s="18">
        <v>0</v>
      </c>
      <c r="F358" s="14">
        <f>IF(ISNUMBER(E358),IF(E358&gt;0,ROUND(E358,2),0),0)</f>
      </c>
      <c r="G358" s="14">
        <f>ROUND(D358*F358,2)</f>
      </c>
      <c r="H358" s="6"/>
    </row>
    <row r="359">
      <c r="A359" s="7"/>
      <c r="B359" s="8" t="s">
        <v>557</v>
      </c>
      <c r="C359" s="9"/>
      <c r="D359" s="7"/>
      <c r="E359" s="10"/>
      <c r="F359" s="10"/>
      <c r="G359" s="10"/>
      <c r="H359" s="6"/>
    </row>
    <row r="360">
      <c r="A360" s="11"/>
      <c r="B360" s="12" t="s">
        <v>558</v>
      </c>
      <c r="C360" s="13"/>
      <c r="D360" s="11"/>
      <c r="E360" s="14"/>
      <c r="F360" s="14"/>
      <c r="G360" s="14"/>
      <c r="H360" s="6"/>
    </row>
    <row r="361">
      <c r="A361" s="11"/>
      <c r="B361" s="12" t="s">
        <v>559</v>
      </c>
      <c r="C361" s="13"/>
      <c r="D361" s="11"/>
      <c r="E361" s="14"/>
      <c r="F361" s="14"/>
      <c r="G361" s="14"/>
      <c r="H361" s="6"/>
    </row>
    <row r="362">
      <c r="A362" s="11"/>
      <c r="B362" s="12" t="s">
        <v>560</v>
      </c>
      <c r="C362" s="13"/>
      <c r="D362" s="11"/>
      <c r="E362" s="14"/>
      <c r="F362" s="14"/>
      <c r="G362" s="14"/>
      <c r="H362" s="6"/>
    </row>
    <row r="363">
      <c r="A363" s="11"/>
      <c r="B363" s="12" t="s">
        <v>561</v>
      </c>
      <c r="C363" s="13"/>
      <c r="D363" s="11"/>
      <c r="E363" s="14"/>
      <c r="F363" s="14"/>
      <c r="G363" s="14"/>
      <c r="H363" s="6"/>
    </row>
    <row r="364">
      <c r="A364" s="11"/>
      <c r="B364" s="12" t="s">
        <v>562</v>
      </c>
      <c r="C364" s="13"/>
      <c r="D364" s="11"/>
      <c r="E364" s="14"/>
      <c r="F364" s="14"/>
      <c r="G364" s="14"/>
      <c r="H364" s="6"/>
    </row>
    <row r="365">
      <c r="A365" s="11"/>
      <c r="B365" s="12" t="s">
        <v>563</v>
      </c>
      <c r="C365" s="13"/>
      <c r="D365" s="11"/>
      <c r="E365" s="14"/>
      <c r="F365" s="14"/>
      <c r="G365" s="14"/>
      <c r="H365" s="6"/>
    </row>
    <row r="366">
      <c r="A366" s="11"/>
      <c r="B366" s="12" t="s">
        <v>564</v>
      </c>
      <c r="C366" s="13"/>
      <c r="D366" s="11"/>
      <c r="E366" s="14"/>
      <c r="F366" s="14"/>
      <c r="G366" s="14"/>
      <c r="H366" s="6"/>
    </row>
    <row r="367">
      <c r="A367" s="11"/>
      <c r="B367" s="12" t="s">
        <v>565</v>
      </c>
      <c r="C367" s="13"/>
      <c r="D367" s="11"/>
      <c r="E367" s="14"/>
      <c r="F367" s="14"/>
      <c r="G367" s="14"/>
      <c r="H367" s="6"/>
    </row>
    <row r="368">
      <c r="A368" s="11"/>
      <c r="B368" s="12" t="s">
        <v>566</v>
      </c>
      <c r="C368" s="13"/>
      <c r="D368" s="11"/>
      <c r="E368" s="14"/>
      <c r="F368" s="14"/>
      <c r="G368" s="14"/>
      <c r="H368" s="6"/>
    </row>
    <row r="369">
      <c r="A369" s="11">
        <v>365</v>
      </c>
      <c r="B369" s="12" t="s">
        <v>567</v>
      </c>
      <c r="C369" s="13" t="s">
        <v>92</v>
      </c>
      <c r="D369" s="11">
        <v>11</v>
      </c>
      <c r="E369" s="18">
        <v>0</v>
      </c>
      <c r="F369" s="14">
        <f>IF(ISNUMBER(E369),IF(E369&gt;0,ROUND(E369,2),0),0)</f>
      </c>
      <c r="G369" s="14">
        <f>ROUND(D369*F369,2)</f>
      </c>
      <c r="H369" s="6"/>
    </row>
    <row r="370">
      <c r="A370" s="11">
        <v>366</v>
      </c>
      <c r="B370" s="12" t="s">
        <v>568</v>
      </c>
      <c r="C370" s="13" t="s">
        <v>92</v>
      </c>
      <c r="D370" s="11">
        <v>37</v>
      </c>
      <c r="E370" s="18">
        <v>0</v>
      </c>
      <c r="F370" s="14">
        <f>IF(ISNUMBER(E370),IF(E370&gt;0,ROUND(E370,2),0),0)</f>
      </c>
      <c r="G370" s="14">
        <f>ROUND(D370*F370,2)</f>
      </c>
      <c r="H370" s="6"/>
    </row>
    <row r="371">
      <c r="A371" s="11">
        <v>367</v>
      </c>
      <c r="B371" s="12" t="s">
        <v>569</v>
      </c>
      <c r="C371" s="13" t="s">
        <v>92</v>
      </c>
      <c r="D371" s="11">
        <v>5</v>
      </c>
      <c r="E371" s="18">
        <v>0</v>
      </c>
      <c r="F371" s="14">
        <f>IF(ISNUMBER(E371),IF(E371&gt;0,ROUND(E371,2),0),0)</f>
      </c>
      <c r="G371" s="14">
        <f>ROUND(D371*F371,2)</f>
      </c>
      <c r="H371" s="6"/>
    </row>
    <row r="372">
      <c r="A372" s="11">
        <v>368</v>
      </c>
      <c r="B372" s="12" t="s">
        <v>570</v>
      </c>
      <c r="C372" s="13" t="s">
        <v>89</v>
      </c>
      <c r="D372" s="11">
        <v>4</v>
      </c>
      <c r="E372" s="18">
        <v>0</v>
      </c>
      <c r="F372" s="14">
        <f>IF(ISNUMBER(E372),IF(E372&gt;0,ROUND(E372,2),0),0)</f>
      </c>
      <c r="G372" s="14">
        <f>ROUND(D372*F372,2)</f>
      </c>
      <c r="H372" s="6"/>
    </row>
    <row r="373">
      <c r="A373" s="11">
        <v>369</v>
      </c>
      <c r="B373" s="12" t="s">
        <v>571</v>
      </c>
      <c r="C373" s="13" t="s">
        <v>89</v>
      </c>
      <c r="D373" s="11">
        <v>34</v>
      </c>
      <c r="E373" s="18">
        <v>0</v>
      </c>
      <c r="F373" s="14">
        <f>IF(ISNUMBER(E373),IF(E373&gt;0,ROUND(E373,2),0),0)</f>
      </c>
      <c r="G373" s="14">
        <f>ROUND(D373*F373,2)</f>
      </c>
      <c r="H373" s="6"/>
    </row>
    <row r="374">
      <c r="A374" s="11">
        <v>370</v>
      </c>
      <c r="B374" s="12" t="s">
        <v>572</v>
      </c>
      <c r="C374" s="13" t="s">
        <v>92</v>
      </c>
      <c r="D374" s="11">
        <v>200</v>
      </c>
      <c r="E374" s="18">
        <v>0</v>
      </c>
      <c r="F374" s="14">
        <f>IF(ISNUMBER(E374),IF(E374&gt;0,ROUND(E374,2),0),0)</f>
      </c>
      <c r="G374" s="14">
        <f>ROUND(D374*F374,2)</f>
      </c>
      <c r="H374" s="6"/>
    </row>
    <row r="375">
      <c r="A375" s="11">
        <v>371</v>
      </c>
      <c r="B375" s="12" t="s">
        <v>573</v>
      </c>
      <c r="C375" s="13" t="s">
        <v>92</v>
      </c>
      <c r="D375" s="11">
        <v>6</v>
      </c>
      <c r="E375" s="18">
        <v>0</v>
      </c>
      <c r="F375" s="14">
        <f>IF(ISNUMBER(E375),IF(E375&gt;0,ROUND(E375,2),0),0)</f>
      </c>
      <c r="G375" s="14">
        <f>ROUND(D375*F375,2)</f>
      </c>
      <c r="H375" s="6"/>
    </row>
    <row r="376">
      <c r="A376" s="11"/>
      <c r="B376" s="12" t="s">
        <v>574</v>
      </c>
      <c r="C376" s="13"/>
      <c r="D376" s="11"/>
      <c r="E376" s="14"/>
      <c r="F376" s="14"/>
      <c r="G376" s="14"/>
      <c r="H376" s="6"/>
    </row>
    <row r="377">
      <c r="A377" s="11">
        <v>372</v>
      </c>
      <c r="B377" s="12" t="s">
        <v>575</v>
      </c>
      <c r="C377" s="13" t="s">
        <v>92</v>
      </c>
      <c r="D377" s="11">
        <v>12</v>
      </c>
      <c r="E377" s="18">
        <v>0</v>
      </c>
      <c r="F377" s="14">
        <f>IF(ISNUMBER(E377),IF(E377&gt;0,ROUND(E377,2),0),0)</f>
      </c>
      <c r="G377" s="14">
        <f>ROUND(D377*F377,2)</f>
      </c>
      <c r="H377" s="6"/>
    </row>
    <row r="378">
      <c r="A378" s="11">
        <v>373</v>
      </c>
      <c r="B378" s="12" t="s">
        <v>576</v>
      </c>
      <c r="C378" s="13" t="s">
        <v>92</v>
      </c>
      <c r="D378" s="11">
        <v>12</v>
      </c>
      <c r="E378" s="18">
        <v>0</v>
      </c>
      <c r="F378" s="14">
        <f>IF(ISNUMBER(E378),IF(E378&gt;0,ROUND(E378,2),0),0)</f>
      </c>
      <c r="G378" s="14">
        <f>ROUND(D378*F378,2)</f>
      </c>
      <c r="H378" s="6"/>
    </row>
    <row r="379">
      <c r="A379" s="11">
        <v>374</v>
      </c>
      <c r="B379" s="12" t="s">
        <v>577</v>
      </c>
      <c r="C379" s="13" t="s">
        <v>92</v>
      </c>
      <c r="D379" s="11">
        <v>70</v>
      </c>
      <c r="E379" s="18">
        <v>0</v>
      </c>
      <c r="F379" s="14">
        <f>IF(ISNUMBER(E379),IF(E379&gt;0,ROUND(E379,2),0),0)</f>
      </c>
      <c r="G379" s="14">
        <f>ROUND(D379*F379,2)</f>
      </c>
      <c r="H379" s="6"/>
    </row>
    <row r="380">
      <c r="A380" s="11">
        <v>375</v>
      </c>
      <c r="B380" s="12" t="s">
        <v>578</v>
      </c>
      <c r="C380" s="13" t="s">
        <v>92</v>
      </c>
      <c r="D380" s="11">
        <v>23</v>
      </c>
      <c r="E380" s="18">
        <v>0</v>
      </c>
      <c r="F380" s="14">
        <f>IF(ISNUMBER(E380),IF(E380&gt;0,ROUND(E380,2),0),0)</f>
      </c>
      <c r="G380" s="14">
        <f>ROUND(D380*F380,2)</f>
      </c>
      <c r="H380" s="6"/>
    </row>
    <row r="381">
      <c r="A381" s="11">
        <v>376</v>
      </c>
      <c r="B381" s="12" t="s">
        <v>579</v>
      </c>
      <c r="C381" s="13" t="s">
        <v>92</v>
      </c>
      <c r="D381" s="11">
        <v>20</v>
      </c>
      <c r="E381" s="18">
        <v>0</v>
      </c>
      <c r="F381" s="14">
        <f>IF(ISNUMBER(E381),IF(E381&gt;0,ROUND(E381,2),0),0)</f>
      </c>
      <c r="G381" s="14">
        <f>ROUND(D381*F381,2)</f>
      </c>
      <c r="H381" s="6"/>
    </row>
    <row r="382">
      <c r="A382" s="11">
        <v>377</v>
      </c>
      <c r="B382" s="12" t="s">
        <v>580</v>
      </c>
      <c r="C382" s="13" t="s">
        <v>92</v>
      </c>
      <c r="D382" s="11">
        <v>7</v>
      </c>
      <c r="E382" s="18">
        <v>0</v>
      </c>
      <c r="F382" s="14">
        <f>IF(ISNUMBER(E382),IF(E382&gt;0,ROUND(E382,2),0),0)</f>
      </c>
      <c r="G382" s="14">
        <f>ROUND(D382*F382,2)</f>
      </c>
      <c r="H382" s="6"/>
    </row>
    <row r="383">
      <c r="A383" s="11">
        <v>378</v>
      </c>
      <c r="B383" s="12" t="s">
        <v>581</v>
      </c>
      <c r="C383" s="13" t="s">
        <v>92</v>
      </c>
      <c r="D383" s="11">
        <v>2.9</v>
      </c>
      <c r="E383" s="18">
        <v>0</v>
      </c>
      <c r="F383" s="14">
        <f>IF(ISNUMBER(E383),IF(E383&gt;0,ROUND(E383,2),0),0)</f>
      </c>
      <c r="G383" s="14">
        <f>ROUND(D383*F383,2)</f>
      </c>
      <c r="H383" s="6"/>
    </row>
    <row r="384">
      <c r="A384" s="11"/>
      <c r="B384" s="12" t="s">
        <v>582</v>
      </c>
      <c r="C384" s="13"/>
      <c r="D384" s="11"/>
      <c r="E384" s="14"/>
      <c r="F384" s="14"/>
      <c r="G384" s="14"/>
      <c r="H384" s="6"/>
    </row>
    <row r="385">
      <c r="A385" s="11">
        <v>379</v>
      </c>
      <c r="B385" s="12" t="s">
        <v>583</v>
      </c>
      <c r="C385" s="13" t="s">
        <v>92</v>
      </c>
      <c r="D385" s="11">
        <v>2.9</v>
      </c>
      <c r="E385" s="18">
        <v>0</v>
      </c>
      <c r="F385" s="14">
        <f>IF(ISNUMBER(E385),IF(E385&gt;0,ROUND(E385,2),0),0)</f>
      </c>
      <c r="G385" s="14">
        <f>ROUND(D385*F385,2)</f>
      </c>
      <c r="H385" s="6"/>
    </row>
    <row r="386">
      <c r="A386" s="11">
        <v>380</v>
      </c>
      <c r="B386" s="12" t="s">
        <v>584</v>
      </c>
      <c r="C386" s="13" t="s">
        <v>92</v>
      </c>
      <c r="D386" s="11">
        <v>46</v>
      </c>
      <c r="E386" s="18">
        <v>0</v>
      </c>
      <c r="F386" s="14">
        <f>IF(ISNUMBER(E386),IF(E386&gt;0,ROUND(E386,2),0),0)</f>
      </c>
      <c r="G386" s="14">
        <f>ROUND(D386*F386,2)</f>
      </c>
      <c r="H386" s="6"/>
    </row>
    <row r="387">
      <c r="A387" s="11">
        <v>381</v>
      </c>
      <c r="B387" s="12" t="s">
        <v>585</v>
      </c>
      <c r="C387" s="13" t="s">
        <v>92</v>
      </c>
      <c r="D387" s="11">
        <v>14</v>
      </c>
      <c r="E387" s="18">
        <v>0</v>
      </c>
      <c r="F387" s="14">
        <f>IF(ISNUMBER(E387),IF(E387&gt;0,ROUND(E387,2),0),0)</f>
      </c>
      <c r="G387" s="14">
        <f>ROUND(D387*F387,2)</f>
      </c>
      <c r="H387" s="6"/>
    </row>
    <row r="388">
      <c r="A388" s="11">
        <v>382</v>
      </c>
      <c r="B388" s="12" t="s">
        <v>586</v>
      </c>
      <c r="C388" s="13" t="s">
        <v>89</v>
      </c>
      <c r="D388" s="11">
        <v>12</v>
      </c>
      <c r="E388" s="18">
        <v>0</v>
      </c>
      <c r="F388" s="14">
        <f>IF(ISNUMBER(E388),IF(E388&gt;0,ROUND(E388,2),0),0)</f>
      </c>
      <c r="G388" s="14">
        <f>ROUND(D388*F388,2)</f>
      </c>
      <c r="H388" s="6"/>
    </row>
    <row r="389">
      <c r="A389" s="7"/>
      <c r="B389" s="8" t="s">
        <v>587</v>
      </c>
      <c r="C389" s="9"/>
      <c r="D389" s="7"/>
      <c r="E389" s="10"/>
      <c r="F389" s="10"/>
      <c r="G389" s="10"/>
      <c r="H389" s="6"/>
    </row>
    <row r="390">
      <c r="A390" s="11"/>
      <c r="B390" s="12" t="s">
        <v>588</v>
      </c>
      <c r="C390" s="13"/>
      <c r="D390" s="11"/>
      <c r="E390" s="14"/>
      <c r="F390" s="14"/>
      <c r="G390" s="14"/>
      <c r="H390" s="6"/>
    </row>
    <row r="391">
      <c r="A391" s="11">
        <v>383</v>
      </c>
      <c r="B391" s="12" t="s">
        <v>589</v>
      </c>
      <c r="C391" s="13" t="s">
        <v>111</v>
      </c>
      <c r="D391" s="11">
        <v>2</v>
      </c>
      <c r="E391" s="18">
        <v>0</v>
      </c>
      <c r="F391" s="14">
        <f>IF(ISNUMBER(E391),IF(E391&gt;0,ROUND(E391,2),0),0)</f>
      </c>
      <c r="G391" s="14">
        <f>ROUND(D391*F391,2)</f>
      </c>
      <c r="H391" s="6"/>
    </row>
    <row r="392">
      <c r="A392" s="7"/>
      <c r="B392" s="8" t="s">
        <v>590</v>
      </c>
      <c r="C392" s="9"/>
      <c r="D392" s="7"/>
      <c r="E392" s="10"/>
      <c r="F392" s="10"/>
      <c r="G392" s="10"/>
      <c r="H392" s="6"/>
    </row>
    <row r="393">
      <c r="A393" s="11"/>
      <c r="B393" s="12" t="s">
        <v>591</v>
      </c>
      <c r="C393" s="13"/>
      <c r="D393" s="11"/>
      <c r="E393" s="14"/>
      <c r="F393" s="14"/>
      <c r="G393" s="14"/>
      <c r="H393" s="6"/>
    </row>
    <row r="394">
      <c r="A394" s="11"/>
      <c r="B394" s="12" t="s">
        <v>592</v>
      </c>
      <c r="C394" s="13"/>
      <c r="D394" s="11"/>
      <c r="E394" s="14"/>
      <c r="F394" s="14"/>
      <c r="G394" s="14"/>
      <c r="H394" s="6"/>
    </row>
    <row r="395">
      <c r="A395" s="11"/>
      <c r="B395" s="12" t="s">
        <v>593</v>
      </c>
      <c r="C395" s="13"/>
      <c r="D395" s="11"/>
      <c r="E395" s="14"/>
      <c r="F395" s="14"/>
      <c r="G395" s="14"/>
      <c r="H395" s="6"/>
    </row>
    <row r="396">
      <c r="A396" s="11"/>
      <c r="B396" s="12" t="s">
        <v>594</v>
      </c>
      <c r="C396" s="13"/>
      <c r="D396" s="11"/>
      <c r="E396" s="14"/>
      <c r="F396" s="14"/>
      <c r="G396" s="14"/>
      <c r="H396" s="6"/>
    </row>
    <row r="397">
      <c r="A397" s="11"/>
      <c r="B397" s="12" t="s">
        <v>595</v>
      </c>
      <c r="C397" s="13"/>
      <c r="D397" s="11"/>
      <c r="E397" s="14"/>
      <c r="F397" s="14"/>
      <c r="G397" s="14"/>
      <c r="H397" s="6"/>
    </row>
    <row r="398">
      <c r="A398" s="11"/>
      <c r="B398" s="12" t="s">
        <v>596</v>
      </c>
      <c r="C398" s="13"/>
      <c r="D398" s="11"/>
      <c r="E398" s="14"/>
      <c r="F398" s="14"/>
      <c r="G398" s="14"/>
      <c r="H398" s="6"/>
    </row>
    <row r="399">
      <c r="A399" s="11"/>
      <c r="B399" s="12" t="s">
        <v>597</v>
      </c>
      <c r="C399" s="13"/>
      <c r="D399" s="11"/>
      <c r="E399" s="14"/>
      <c r="F399" s="14"/>
      <c r="G399" s="14"/>
      <c r="H399" s="6"/>
    </row>
    <row r="400">
      <c r="A400" s="11">
        <v>384</v>
      </c>
      <c r="B400" s="12" t="s">
        <v>598</v>
      </c>
      <c r="C400" s="13" t="s">
        <v>92</v>
      </c>
      <c r="D400" s="11">
        <v>52</v>
      </c>
      <c r="E400" s="18">
        <v>0</v>
      </c>
      <c r="F400" s="14">
        <f>IF(ISNUMBER(E400),IF(E400&gt;0,ROUND(E400,2),0),0)</f>
      </c>
      <c r="G400" s="14">
        <f>ROUND(D400*F400,2)</f>
      </c>
      <c r="H400" s="6"/>
    </row>
    <row r="401">
      <c r="A401" s="11">
        <v>385</v>
      </c>
      <c r="B401" s="12" t="s">
        <v>599</v>
      </c>
      <c r="C401" s="13" t="s">
        <v>92</v>
      </c>
      <c r="D401" s="11">
        <v>3</v>
      </c>
      <c r="E401" s="18">
        <v>0</v>
      </c>
      <c r="F401" s="14">
        <f>IF(ISNUMBER(E401),IF(E401&gt;0,ROUND(E401,2),0),0)</f>
      </c>
      <c r="G401" s="14">
        <f>ROUND(D401*F401,2)</f>
      </c>
      <c r="H401" s="6"/>
    </row>
    <row r="402">
      <c r="A402" s="11">
        <v>386</v>
      </c>
      <c r="B402" s="12" t="s">
        <v>600</v>
      </c>
      <c r="C402" s="13" t="s">
        <v>92</v>
      </c>
      <c r="D402" s="11">
        <v>31</v>
      </c>
      <c r="E402" s="18">
        <v>0</v>
      </c>
      <c r="F402" s="14">
        <f>IF(ISNUMBER(E402),IF(E402&gt;0,ROUND(E402,2),0),0)</f>
      </c>
      <c r="G402" s="14">
        <f>ROUND(D402*F402,2)</f>
      </c>
      <c r="H402" s="6"/>
    </row>
    <row r="403">
      <c r="A403" s="11">
        <v>387</v>
      </c>
      <c r="B403" s="12" t="s">
        <v>601</v>
      </c>
      <c r="C403" s="13" t="s">
        <v>92</v>
      </c>
      <c r="D403" s="11">
        <v>38</v>
      </c>
      <c r="E403" s="18">
        <v>0</v>
      </c>
      <c r="F403" s="14">
        <f>IF(ISNUMBER(E403),IF(E403&gt;0,ROUND(E403,2),0),0)</f>
      </c>
      <c r="G403" s="14">
        <f>ROUND(D403*F403,2)</f>
      </c>
      <c r="H403" s="6"/>
    </row>
    <row r="404">
      <c r="A404" s="11">
        <v>388</v>
      </c>
      <c r="B404" s="12" t="s">
        <v>602</v>
      </c>
      <c r="C404" s="13" t="s">
        <v>92</v>
      </c>
      <c r="D404" s="11">
        <v>390</v>
      </c>
      <c r="E404" s="18">
        <v>0</v>
      </c>
      <c r="F404" s="14">
        <f>IF(ISNUMBER(E404),IF(E404&gt;0,ROUND(E404,2),0),0)</f>
      </c>
      <c r="G404" s="14">
        <f>ROUND(D404*F404,2)</f>
      </c>
      <c r="H404" s="6"/>
    </row>
    <row r="405">
      <c r="A405" s="11">
        <v>389</v>
      </c>
      <c r="B405" s="12" t="s">
        <v>603</v>
      </c>
      <c r="C405" s="13" t="s">
        <v>92</v>
      </c>
      <c r="D405" s="11">
        <v>208</v>
      </c>
      <c r="E405" s="18">
        <v>0</v>
      </c>
      <c r="F405" s="14">
        <f>IF(ISNUMBER(E405),IF(E405&gt;0,ROUND(E405,2),0),0)</f>
      </c>
      <c r="G405" s="14">
        <f>ROUND(D405*F405,2)</f>
      </c>
      <c r="H405" s="6"/>
    </row>
    <row r="406">
      <c r="A406" s="11"/>
      <c r="B406" s="12" t="s">
        <v>604</v>
      </c>
      <c r="C406" s="13"/>
      <c r="D406" s="11"/>
      <c r="E406" s="14"/>
      <c r="F406" s="14"/>
      <c r="G406" s="14"/>
      <c r="H406" s="6"/>
    </row>
    <row r="407">
      <c r="A407" s="11">
        <v>390</v>
      </c>
      <c r="B407" s="12" t="s">
        <v>605</v>
      </c>
      <c r="C407" s="13" t="s">
        <v>92</v>
      </c>
      <c r="D407" s="11">
        <v>147</v>
      </c>
      <c r="E407" s="18">
        <v>0</v>
      </c>
      <c r="F407" s="14">
        <f>IF(ISNUMBER(E407),IF(E407&gt;0,ROUND(E407,2),0),0)</f>
      </c>
      <c r="G407" s="14">
        <f>ROUND(D407*F407,2)</f>
      </c>
      <c r="H407" s="6"/>
    </row>
    <row r="408">
      <c r="A408" s="11"/>
      <c r="B408" s="12" t="s">
        <v>606</v>
      </c>
      <c r="C408" s="13"/>
      <c r="D408" s="11"/>
      <c r="E408" s="14"/>
      <c r="F408" s="14"/>
      <c r="G408" s="14"/>
      <c r="H408" s="6"/>
    </row>
    <row r="409">
      <c r="A409" s="11">
        <v>391</v>
      </c>
      <c r="B409" s="12" t="s">
        <v>607</v>
      </c>
      <c r="C409" s="13" t="s">
        <v>92</v>
      </c>
      <c r="D409" s="11">
        <v>210</v>
      </c>
      <c r="E409" s="18">
        <v>0</v>
      </c>
      <c r="F409" s="14">
        <f>IF(ISNUMBER(E409),IF(E409&gt;0,ROUND(E409,2),0),0)</f>
      </c>
      <c r="G409" s="14">
        <f>ROUND(D409*F409,2)</f>
      </c>
      <c r="H409" s="6"/>
    </row>
    <row r="410">
      <c r="A410" s="11">
        <v>392</v>
      </c>
      <c r="B410" s="12" t="s">
        <v>608</v>
      </c>
      <c r="C410" s="13" t="s">
        <v>92</v>
      </c>
      <c r="D410" s="11">
        <v>25</v>
      </c>
      <c r="E410" s="18">
        <v>0</v>
      </c>
      <c r="F410" s="14">
        <f>IF(ISNUMBER(E410),IF(E410&gt;0,ROUND(E410,2),0),0)</f>
      </c>
      <c r="G410" s="14">
        <f>ROUND(D410*F410,2)</f>
      </c>
      <c r="H410" s="6"/>
    </row>
    <row r="411">
      <c r="A411" s="11">
        <v>393</v>
      </c>
      <c r="B411" s="12" t="s">
        <v>609</v>
      </c>
      <c r="C411" s="13" t="s">
        <v>89</v>
      </c>
      <c r="D411" s="11">
        <v>182</v>
      </c>
      <c r="E411" s="18">
        <v>0</v>
      </c>
      <c r="F411" s="14">
        <f>IF(ISNUMBER(E411),IF(E411&gt;0,ROUND(E411,2),0),0)</f>
      </c>
      <c r="G411" s="14">
        <f>ROUND(D411*F411,2)</f>
      </c>
      <c r="H411" s="6"/>
    </row>
    <row r="412">
      <c r="A412" s="11">
        <v>394</v>
      </c>
      <c r="B412" s="12" t="s">
        <v>610</v>
      </c>
      <c r="C412" s="13" t="s">
        <v>92</v>
      </c>
      <c r="D412" s="11">
        <v>26</v>
      </c>
      <c r="E412" s="18">
        <v>0</v>
      </c>
      <c r="F412" s="14">
        <f>IF(ISNUMBER(E412),IF(E412&gt;0,ROUND(E412,2),0),0)</f>
      </c>
      <c r="G412" s="14">
        <f>ROUND(D412*F412,2)</f>
      </c>
      <c r="H412" s="6"/>
    </row>
    <row r="413">
      <c r="A413" s="11">
        <v>395</v>
      </c>
      <c r="B413" s="12" t="s">
        <v>611</v>
      </c>
      <c r="C413" s="13" t="s">
        <v>92</v>
      </c>
      <c r="D413" s="11">
        <v>11</v>
      </c>
      <c r="E413" s="18">
        <v>0</v>
      </c>
      <c r="F413" s="14">
        <f>IF(ISNUMBER(E413),IF(E413&gt;0,ROUND(E413,2),0),0)</f>
      </c>
      <c r="G413" s="14">
        <f>ROUND(D413*F413,2)</f>
      </c>
      <c r="H413" s="6"/>
    </row>
    <row r="414">
      <c r="A414" s="11">
        <v>396</v>
      </c>
      <c r="B414" s="12" t="s">
        <v>612</v>
      </c>
      <c r="C414" s="13" t="s">
        <v>92</v>
      </c>
      <c r="D414" s="11">
        <v>10</v>
      </c>
      <c r="E414" s="18">
        <v>0</v>
      </c>
      <c r="F414" s="14">
        <f>IF(ISNUMBER(E414),IF(E414&gt;0,ROUND(E414,2),0),0)</f>
      </c>
      <c r="G414" s="14">
        <f>ROUND(D414*F414,2)</f>
      </c>
      <c r="H414" s="6"/>
    </row>
    <row r="415">
      <c r="A415" s="11"/>
      <c r="B415" s="12" t="s">
        <v>613</v>
      </c>
      <c r="C415" s="13"/>
      <c r="D415" s="11"/>
      <c r="E415" s="14"/>
      <c r="F415" s="14"/>
      <c r="G415" s="14"/>
      <c r="H415" s="6"/>
    </row>
    <row r="416">
      <c r="A416" s="11">
        <v>397</v>
      </c>
      <c r="B416" s="12" t="s">
        <v>614</v>
      </c>
      <c r="C416" s="13" t="s">
        <v>111</v>
      </c>
      <c r="D416" s="11">
        <v>27</v>
      </c>
      <c r="E416" s="18">
        <v>0</v>
      </c>
      <c r="F416" s="14">
        <f>IF(ISNUMBER(E416),IF(E416&gt;0,ROUND(E416,2),0),0)</f>
      </c>
      <c r="G416" s="14">
        <f>ROUND(D416*F416,2)</f>
      </c>
      <c r="H416" s="6"/>
    </row>
    <row r="417">
      <c r="A417" s="11">
        <v>398</v>
      </c>
      <c r="B417" s="12" t="s">
        <v>615</v>
      </c>
      <c r="C417" s="13" t="s">
        <v>111</v>
      </c>
      <c r="D417" s="11">
        <v>52</v>
      </c>
      <c r="E417" s="18">
        <v>0</v>
      </c>
      <c r="F417" s="14">
        <f>IF(ISNUMBER(E417),IF(E417&gt;0,ROUND(E417,2),0),0)</f>
      </c>
      <c r="G417" s="14">
        <f>ROUND(D417*F417,2)</f>
      </c>
      <c r="H417" s="6"/>
    </row>
    <row r="418">
      <c r="A418" s="11">
        <v>399</v>
      </c>
      <c r="B418" s="12" t="s">
        <v>616</v>
      </c>
      <c r="C418" s="13" t="s">
        <v>111</v>
      </c>
      <c r="D418" s="11">
        <v>2</v>
      </c>
      <c r="E418" s="18">
        <v>0</v>
      </c>
      <c r="F418" s="14">
        <f>IF(ISNUMBER(E418),IF(E418&gt;0,ROUND(E418,2),0),0)</f>
      </c>
      <c r="G418" s="14">
        <f>ROUND(D418*F418,2)</f>
      </c>
      <c r="H418" s="6"/>
    </row>
    <row r="419">
      <c r="A419" s="11"/>
      <c r="B419" s="12" t="s">
        <v>617</v>
      </c>
      <c r="C419" s="13"/>
      <c r="D419" s="11"/>
      <c r="E419" s="14"/>
      <c r="F419" s="14"/>
      <c r="G419" s="14"/>
      <c r="H419" s="6"/>
    </row>
    <row r="420">
      <c r="A420" s="11">
        <v>400</v>
      </c>
      <c r="B420" s="12" t="s">
        <v>618</v>
      </c>
      <c r="C420" s="13" t="s">
        <v>111</v>
      </c>
      <c r="D420" s="11">
        <v>27</v>
      </c>
      <c r="E420" s="18">
        <v>0</v>
      </c>
      <c r="F420" s="14">
        <f>IF(ISNUMBER(E420),IF(E420&gt;0,ROUND(E420,2),0),0)</f>
      </c>
      <c r="G420" s="14">
        <f>ROUND(D420*F420,2)</f>
      </c>
      <c r="H420" s="6"/>
    </row>
    <row r="421">
      <c r="A421" s="11">
        <v>401</v>
      </c>
      <c r="B421" s="12" t="s">
        <v>619</v>
      </c>
      <c r="C421" s="13" t="s">
        <v>111</v>
      </c>
      <c r="D421" s="11">
        <v>52</v>
      </c>
      <c r="E421" s="18">
        <v>0</v>
      </c>
      <c r="F421" s="14">
        <f>IF(ISNUMBER(E421),IF(E421&gt;0,ROUND(E421,2),0),0)</f>
      </c>
      <c r="G421" s="14">
        <f>ROUND(D421*F421,2)</f>
      </c>
      <c r="H421" s="6"/>
    </row>
    <row r="422">
      <c r="A422" s="11">
        <v>402</v>
      </c>
      <c r="B422" s="12" t="s">
        <v>620</v>
      </c>
      <c r="C422" s="13" t="s">
        <v>111</v>
      </c>
      <c r="D422" s="11">
        <v>2</v>
      </c>
      <c r="E422" s="18">
        <v>0</v>
      </c>
      <c r="F422" s="14">
        <f>IF(ISNUMBER(E422),IF(E422&gt;0,ROUND(E422,2),0),0)</f>
      </c>
      <c r="G422" s="14">
        <f>ROUND(D422*F422,2)</f>
      </c>
      <c r="H422" s="6"/>
    </row>
    <row r="423">
      <c r="A423" s="11">
        <v>403</v>
      </c>
      <c r="B423" s="12" t="s">
        <v>621</v>
      </c>
      <c r="C423" s="13" t="s">
        <v>92</v>
      </c>
      <c r="D423" s="11">
        <v>3.3</v>
      </c>
      <c r="E423" s="18">
        <v>0</v>
      </c>
      <c r="F423" s="14">
        <f>IF(ISNUMBER(E423),IF(E423&gt;0,ROUND(E423,2),0),0)</f>
      </c>
      <c r="G423" s="14">
        <f>ROUND(D423*F423,2)</f>
      </c>
      <c r="H423" s="6"/>
    </row>
    <row r="424">
      <c r="A424" s="11">
        <v>404</v>
      </c>
      <c r="B424" s="12" t="s">
        <v>622</v>
      </c>
      <c r="C424" s="13" t="s">
        <v>92</v>
      </c>
      <c r="D424" s="11">
        <v>106</v>
      </c>
      <c r="E424" s="18">
        <v>0</v>
      </c>
      <c r="F424" s="14">
        <f>IF(ISNUMBER(E424),IF(E424&gt;0,ROUND(E424,2),0),0)</f>
      </c>
      <c r="G424" s="14">
        <f>ROUND(D424*F424,2)</f>
      </c>
      <c r="H424" s="6"/>
    </row>
    <row r="425">
      <c r="A425" s="11">
        <v>405</v>
      </c>
      <c r="B425" s="12" t="s">
        <v>623</v>
      </c>
      <c r="C425" s="13" t="s">
        <v>89</v>
      </c>
      <c r="D425" s="11">
        <v>75</v>
      </c>
      <c r="E425" s="18">
        <v>0</v>
      </c>
      <c r="F425" s="14">
        <f>IF(ISNUMBER(E425),IF(E425&gt;0,ROUND(E425,2),0),0)</f>
      </c>
      <c r="G425" s="14">
        <f>ROUND(D425*F425,2)</f>
      </c>
      <c r="H425" s="6"/>
    </row>
    <row r="426">
      <c r="A426" s="11">
        <v>406</v>
      </c>
      <c r="B426" s="12" t="s">
        <v>624</v>
      </c>
      <c r="C426" s="13" t="s">
        <v>92</v>
      </c>
      <c r="D426" s="11">
        <v>10</v>
      </c>
      <c r="E426" s="18">
        <v>0</v>
      </c>
      <c r="F426" s="14">
        <f>IF(ISNUMBER(E426),IF(E426&gt;0,ROUND(E426,2),0),0)</f>
      </c>
      <c r="G426" s="14">
        <f>ROUND(D426*F426,2)</f>
      </c>
      <c r="H426" s="6"/>
    </row>
    <row r="427">
      <c r="A427" s="11">
        <v>407</v>
      </c>
      <c r="B427" s="12" t="s">
        <v>625</v>
      </c>
      <c r="C427" s="13" t="s">
        <v>89</v>
      </c>
      <c r="D427" s="11">
        <v>12</v>
      </c>
      <c r="E427" s="18">
        <v>0</v>
      </c>
      <c r="F427" s="14">
        <f>IF(ISNUMBER(E427),IF(E427&gt;0,ROUND(E427,2),0),0)</f>
      </c>
      <c r="G427" s="14">
        <f>ROUND(D427*F427,2)</f>
      </c>
      <c r="H427" s="6"/>
    </row>
    <row r="428">
      <c r="A428" s="11">
        <v>408</v>
      </c>
      <c r="B428" s="12" t="s">
        <v>626</v>
      </c>
      <c r="C428" s="13" t="s">
        <v>92</v>
      </c>
      <c r="D428" s="11">
        <v>9</v>
      </c>
      <c r="E428" s="18">
        <v>0</v>
      </c>
      <c r="F428" s="14">
        <f>IF(ISNUMBER(E428),IF(E428&gt;0,ROUND(E428,2),0),0)</f>
      </c>
      <c r="G428" s="14">
        <f>ROUND(D428*F428,2)</f>
      </c>
      <c r="H428" s="6"/>
    </row>
    <row r="429">
      <c r="A429" s="7"/>
      <c r="B429" s="8" t="s">
        <v>627</v>
      </c>
      <c r="C429" s="9"/>
      <c r="D429" s="7"/>
      <c r="E429" s="10"/>
      <c r="F429" s="10"/>
      <c r="G429" s="10"/>
      <c r="H429" s="6"/>
    </row>
    <row r="430">
      <c r="A430" s="11"/>
      <c r="B430" s="12" t="s">
        <v>628</v>
      </c>
      <c r="C430" s="13"/>
      <c r="D430" s="11"/>
      <c r="E430" s="14"/>
      <c r="F430" s="14"/>
      <c r="G430" s="14"/>
      <c r="H430" s="6"/>
    </row>
    <row r="431">
      <c r="A431" s="11">
        <v>409</v>
      </c>
      <c r="B431" s="12" t="s">
        <v>629</v>
      </c>
      <c r="C431" s="13" t="s">
        <v>92</v>
      </c>
      <c r="D431" s="11">
        <v>21</v>
      </c>
      <c r="E431" s="18">
        <v>0</v>
      </c>
      <c r="F431" s="14">
        <f>IF(ISNUMBER(E431),IF(E431&gt;0,ROUND(E431,2),0),0)</f>
      </c>
      <c r="G431" s="14">
        <f>ROUND(D431*F431,2)</f>
      </c>
      <c r="H431" s="6"/>
    </row>
    <row r="432">
      <c r="A432" s="11">
        <v>410</v>
      </c>
      <c r="B432" s="12" t="s">
        <v>630</v>
      </c>
      <c r="C432" s="13" t="s">
        <v>92</v>
      </c>
      <c r="D432" s="11">
        <v>430</v>
      </c>
      <c r="E432" s="18">
        <v>0</v>
      </c>
      <c r="F432" s="14">
        <f>IF(ISNUMBER(E432),IF(E432&gt;0,ROUND(E432,2),0),0)</f>
      </c>
      <c r="G432" s="14">
        <f>ROUND(D432*F432,2)</f>
      </c>
      <c r="H432" s="6"/>
    </row>
    <row r="433">
      <c r="A433" s="11">
        <v>411</v>
      </c>
      <c r="B433" s="12" t="s">
        <v>631</v>
      </c>
      <c r="C433" s="13" t="s">
        <v>92</v>
      </c>
      <c r="D433" s="11">
        <v>1200</v>
      </c>
      <c r="E433" s="18">
        <v>0</v>
      </c>
      <c r="F433" s="14">
        <f>IF(ISNUMBER(E433),IF(E433&gt;0,ROUND(E433,2),0),0)</f>
      </c>
      <c r="G433" s="14">
        <f>ROUND(D433*F433,2)</f>
      </c>
      <c r="H433" s="6"/>
    </row>
    <row r="434">
      <c r="A434" s="11">
        <v>412</v>
      </c>
      <c r="B434" s="12" t="s">
        <v>632</v>
      </c>
      <c r="C434" s="13" t="s">
        <v>92</v>
      </c>
      <c r="D434" s="11">
        <v>215</v>
      </c>
      <c r="E434" s="18">
        <v>0</v>
      </c>
      <c r="F434" s="14">
        <f>IF(ISNUMBER(E434),IF(E434&gt;0,ROUND(E434,2),0),0)</f>
      </c>
      <c r="G434" s="14">
        <f>ROUND(D434*F434,2)</f>
      </c>
      <c r="H434" s="6"/>
    </row>
    <row r="435">
      <c r="A435" s="19"/>
      <c r="B435" s="20"/>
      <c r="C435" s="21"/>
      <c r="D435" s="19"/>
      <c r="E435" s="24" t="s">
        <v>141</v>
      </c>
      <c r="F435" s="22"/>
      <c r="G435" s="23">
        <f>SUM(G$2:G434)</f>
      </c>
      <c r="H435" s="16"/>
    </row>
  </sheetData>
  <sheetProtection objects="1" scenarios="1" sort="0" sheet="1" password="de6e"/>
  <conditionalFormatting sqref="E:E">
    <cfRule priority="1" type="expression" dxfId="0">
      <formula>=CELL("protect",E1)=0</formula>
    </cfRule>
  </conditionalFormatting>
  <dataValidations count="319">
    <dataValidation type="custom" xr:uid="{C3676AE9-95A3-4206-84A3-EFC6DBDE5B83}" sqref="E8" error="Cena mora biti nenegativno število z največ dvema decimalkama!" errorStyle="stop" errorTitle="Nepravilen vnos cene" showErrorMessage="1">
      <formula1>=AND(ISNUMBER(E8),E8&gt;=0,ROUND(E8*100,6)-INT(E8*100)=0,NOT(ISBLANK(E8)))</formula1>
    </dataValidation>
    <dataValidation type="custom" xr:uid="{508FBF77-924A-448D-B27B-7ACD0167BC9A}" sqref="E9" error="Cena mora biti nenegativno število z največ dvema decimalkama!" errorStyle="stop" errorTitle="Nepravilen vnos cene" showErrorMessage="1">
      <formula1>=AND(ISNUMBER(E9),E9&gt;=0,ROUND(E9*100,6)-INT(E9*100)=0,NOT(ISBLANK(E9)))</formula1>
    </dataValidation>
    <dataValidation type="custom" xr:uid="{BCC04D12-BBA0-4A85-9A36-839368F89F19}" sqref="E10" error="Cena mora biti nenegativno število z največ dvema decimalkama!" errorStyle="stop" errorTitle="Nepravilen vnos cene" showErrorMessage="1">
      <formula1>=AND(ISNUMBER(E10),E10&gt;=0,ROUND(E10*100,6)-INT(E10*100)=0,NOT(ISBLANK(E10)))</formula1>
    </dataValidation>
    <dataValidation type="custom" xr:uid="{D0D1EA68-BAEC-4403-8EF9-56E7E4275D9E}" sqref="E11" error="Cena mora biti nenegativno število z največ dvema decimalkama!" errorStyle="stop" errorTitle="Nepravilen vnos cene" showErrorMessage="1">
      <formula1>=AND(ISNUMBER(E11),E11&gt;=0,ROUND(E11*100,6)-INT(E11*100)=0,NOT(ISBLANK(E11)))</formula1>
    </dataValidation>
    <dataValidation type="custom" xr:uid="{7479720F-1101-4CA2-AE97-76E9FEC82367}" sqref="E12" error="Cena mora biti nenegativno število z največ dvema decimalkama!" errorStyle="stop" errorTitle="Nepravilen vnos cene" showErrorMessage="1">
      <formula1>=AND(ISNUMBER(E12),E12&gt;=0,ROUND(E12*100,6)-INT(E12*100)=0,NOT(ISBLANK(E12)))</formula1>
    </dataValidation>
    <dataValidation type="custom" xr:uid="{E17A0BB3-4CA4-4123-81EF-839DC9DE7B39}" sqref="E13" error="Cena mora biti nenegativno število z največ dvema decimalkama!" errorStyle="stop" errorTitle="Nepravilen vnos cene" showErrorMessage="1">
      <formula1>=AND(ISNUMBER(E13),E13&gt;=0,ROUND(E13*100,6)-INT(E13*100)=0,NOT(ISBLANK(E13)))</formula1>
    </dataValidation>
    <dataValidation type="custom" xr:uid="{C68214F4-8E88-4D8D-AF78-F2D59BE2D9AE}" sqref="E14" error="Cena mora biti nenegativno število z največ dvema decimalkama!" errorStyle="stop" errorTitle="Nepravilen vnos cene" showErrorMessage="1">
      <formula1>=AND(ISNUMBER(E14),E14&gt;=0,ROUND(E14*100,6)-INT(E14*100)=0,NOT(ISBLANK(E14)))</formula1>
    </dataValidation>
    <dataValidation type="custom" xr:uid="{24CDA58D-7C29-485E-95D1-24D8F0610DE4}" sqref="E15" error="Cena mora biti nenegativno število z največ dvema decimalkama!" errorStyle="stop" errorTitle="Nepravilen vnos cene" showErrorMessage="1">
      <formula1>=AND(ISNUMBER(E15),E15&gt;=0,ROUND(E15*100,6)-INT(E15*100)=0,NOT(ISBLANK(E15)))</formula1>
    </dataValidation>
    <dataValidation type="custom" xr:uid="{EDCF48D8-BD72-4669-8232-805160DD09DB}" sqref="E16" error="Cena mora biti nenegativno število z največ dvema decimalkama!" errorStyle="stop" errorTitle="Nepravilen vnos cene" showErrorMessage="1">
      <formula1>=AND(ISNUMBER(E16),E16&gt;=0,ROUND(E16*100,6)-INT(E16*100)=0,NOT(ISBLANK(E16)))</formula1>
    </dataValidation>
    <dataValidation type="custom" xr:uid="{E1C3F96F-6E1E-4B36-B37C-4C16BD728BCF}" sqref="E17" error="Cena mora biti nenegativno število z največ dvema decimalkama!" errorStyle="stop" errorTitle="Nepravilen vnos cene" showErrorMessage="1">
      <formula1>=AND(ISNUMBER(E17),E17&gt;=0,ROUND(E17*100,6)-INT(E17*100)=0,NOT(ISBLANK(E17)))</formula1>
    </dataValidation>
    <dataValidation type="custom" xr:uid="{360BB54A-E55C-4F71-986F-0DEC6FCFE96E}" sqref="E18" error="Cena mora biti nenegativno število z največ dvema decimalkama!" errorStyle="stop" errorTitle="Nepravilen vnos cene" showErrorMessage="1">
      <formula1>=AND(ISNUMBER(E18),E18&gt;=0,ROUND(E18*100,6)-INT(E18*100)=0,NOT(ISBLANK(E18)))</formula1>
    </dataValidation>
    <dataValidation type="custom" xr:uid="{C35CD5C7-E95F-4B2F-B86D-B22B88E89E0A}" sqref="E19" error="Cena mora biti nenegativno število z največ dvema decimalkama!" errorStyle="stop" errorTitle="Nepravilen vnos cene" showErrorMessage="1">
      <formula1>=AND(ISNUMBER(E19),E19&gt;=0,ROUND(E19*100,6)-INT(E19*100)=0,NOT(ISBLANK(E19)))</formula1>
    </dataValidation>
    <dataValidation type="custom" xr:uid="{6E2414C0-CB26-4B7F-B3A7-3D6365340F30}" sqref="E20" error="Cena mora biti nenegativno število z največ dvema decimalkama!" errorStyle="stop" errorTitle="Nepravilen vnos cene" showErrorMessage="1">
      <formula1>=AND(ISNUMBER(E20),E20&gt;=0,ROUND(E20*100,6)-INT(E20*100)=0,NOT(ISBLANK(E20)))</formula1>
    </dataValidation>
    <dataValidation type="custom" xr:uid="{E3D98032-9E50-4A58-9008-4A66CCCF4135}" sqref="E21" error="Cena mora biti nenegativno število z največ dvema decimalkama!" errorStyle="stop" errorTitle="Nepravilen vnos cene" showErrorMessage="1">
      <formula1>=AND(ISNUMBER(E21),E21&gt;=0,ROUND(E21*100,6)-INT(E21*100)=0,NOT(ISBLANK(E21)))</formula1>
    </dataValidation>
    <dataValidation type="custom" xr:uid="{FA2F3C42-CC59-44D8-A45E-2EC14212565B}" sqref="E22" error="Cena mora biti nenegativno število z največ dvema decimalkama!" errorStyle="stop" errorTitle="Nepravilen vnos cene" showErrorMessage="1">
      <formula1>=AND(ISNUMBER(E22),E22&gt;=0,ROUND(E22*100,6)-INT(E22*100)=0,NOT(ISBLANK(E22)))</formula1>
    </dataValidation>
    <dataValidation type="custom" xr:uid="{BAF5CB49-87C4-4ED3-9404-53675FA23754}" sqref="E23" error="Cena mora biti nenegativno število z največ dvema decimalkama!" errorStyle="stop" errorTitle="Nepravilen vnos cene" showErrorMessage="1">
      <formula1>=AND(ISNUMBER(E23),E23&gt;=0,ROUND(E23*100,6)-INT(E23*100)=0,NOT(ISBLANK(E23)))</formula1>
    </dataValidation>
    <dataValidation type="custom" xr:uid="{F02AB8D1-897D-4512-B98A-3FB7565E6954}" sqref="E24" error="Cena mora biti nenegativno število z največ dvema decimalkama!" errorStyle="stop" errorTitle="Nepravilen vnos cene" showErrorMessage="1">
      <formula1>=AND(ISNUMBER(E24),E24&gt;=0,ROUND(E24*100,6)-INT(E24*100)=0,NOT(ISBLANK(E24)))</formula1>
    </dataValidation>
    <dataValidation type="custom" xr:uid="{DC9C8C4C-1161-4DC1-86A0-74AB1B055B6A}" sqref="E25" error="Cena mora biti nenegativno število z največ dvema decimalkama!" errorStyle="stop" errorTitle="Nepravilen vnos cene" showErrorMessage="1">
      <formula1>=AND(ISNUMBER(E25),E25&gt;=0,ROUND(E25*100,6)-INT(E25*100)=0,NOT(ISBLANK(E25)))</formula1>
    </dataValidation>
    <dataValidation type="custom" xr:uid="{C43BD7F3-42CF-4DF1-BF32-650EE4001ECA}" sqref="E26" error="Cena mora biti nenegativno število z največ dvema decimalkama!" errorStyle="stop" errorTitle="Nepravilen vnos cene" showErrorMessage="1">
      <formula1>=AND(ISNUMBER(E26),E26&gt;=0,ROUND(E26*100,6)-INT(E26*100)=0,NOT(ISBLANK(E26)))</formula1>
    </dataValidation>
    <dataValidation type="custom" xr:uid="{BF780637-CCE1-42F6-9B00-E5E6A72DFD81}" sqref="E27" error="Cena mora biti nenegativno število z največ dvema decimalkama!" errorStyle="stop" errorTitle="Nepravilen vnos cene" showErrorMessage="1">
      <formula1>=AND(ISNUMBER(E27),E27&gt;=0,ROUND(E27*100,6)-INT(E27*100)=0,NOT(ISBLANK(E27)))</formula1>
    </dataValidation>
    <dataValidation type="custom" xr:uid="{971667FF-1AE2-43D8-B5F3-ED44FE92AF4C}" sqref="E28" error="Cena mora biti nenegativno število z največ dvema decimalkama!" errorStyle="stop" errorTitle="Nepravilen vnos cene" showErrorMessage="1">
      <formula1>=AND(ISNUMBER(E28),E28&gt;=0,ROUND(E28*100,6)-INT(E28*100)=0,NOT(ISBLANK(E28)))</formula1>
    </dataValidation>
    <dataValidation type="custom" xr:uid="{08A33ED4-8C0B-402C-ABDE-93846190F4E0}" sqref="E29" error="Cena mora biti nenegativno število z največ dvema decimalkama!" errorStyle="stop" errorTitle="Nepravilen vnos cene" showErrorMessage="1">
      <formula1>=AND(ISNUMBER(E29),E29&gt;=0,ROUND(E29*100,6)-INT(E29*100)=0,NOT(ISBLANK(E29)))</formula1>
    </dataValidation>
    <dataValidation type="custom" xr:uid="{1B5E560F-E7A5-49D9-893A-891A33B081FD}" sqref="E30" error="Cena mora biti nenegativno število z največ dvema decimalkama!" errorStyle="stop" errorTitle="Nepravilen vnos cene" showErrorMessage="1">
      <formula1>=AND(ISNUMBER(E30),E30&gt;=0,ROUND(E30*100,6)-INT(E30*100)=0,NOT(ISBLANK(E30)))</formula1>
    </dataValidation>
    <dataValidation type="custom" xr:uid="{2C352C07-FCFC-4429-8A60-A0793C1C784C}" sqref="E31" error="Cena mora biti nenegativno število z največ dvema decimalkama!" errorStyle="stop" errorTitle="Nepravilen vnos cene" showErrorMessage="1">
      <formula1>=AND(ISNUMBER(E31),E31&gt;=0,ROUND(E31*100,6)-INT(E31*100)=0,NOT(ISBLANK(E31)))</formula1>
    </dataValidation>
    <dataValidation type="custom" xr:uid="{B38E52C9-E18C-40CE-A7C8-26C36BE4F915}" sqref="E36" error="Cena mora biti nenegativno število z največ dvema decimalkama!" errorStyle="stop" errorTitle="Nepravilen vnos cene" showErrorMessage="1">
      <formula1>=AND(ISNUMBER(E36),E36&gt;=0,ROUND(E36*100,6)-INT(E36*100)=0,NOT(ISBLANK(E36)))</formula1>
    </dataValidation>
    <dataValidation type="custom" xr:uid="{CD4B4E46-1902-443E-8DCB-0B265D4D3234}" sqref="E37" error="Cena mora biti nenegativno število z največ dvema decimalkama!" errorStyle="stop" errorTitle="Nepravilen vnos cene" showErrorMessage="1">
      <formula1>=AND(ISNUMBER(E37),E37&gt;=0,ROUND(E37*100,6)-INT(E37*100)=0,NOT(ISBLANK(E37)))</formula1>
    </dataValidation>
    <dataValidation type="custom" xr:uid="{AD55FC3E-4E91-4684-B6CD-FB8447395825}" sqref="E38" error="Cena mora biti nenegativno število z največ dvema decimalkama!" errorStyle="stop" errorTitle="Nepravilen vnos cene" showErrorMessage="1">
      <formula1>=AND(ISNUMBER(E38),E38&gt;=0,ROUND(E38*100,6)-INT(E38*100)=0,NOT(ISBLANK(E38)))</formula1>
    </dataValidation>
    <dataValidation type="custom" xr:uid="{8408442D-76EF-48A6-A08F-515705371F69}" sqref="E39" error="Cena mora biti nenegativno število z največ dvema decimalkama!" errorStyle="stop" errorTitle="Nepravilen vnos cene" showErrorMessage="1">
      <formula1>=AND(ISNUMBER(E39),E39&gt;=0,ROUND(E39*100,6)-INT(E39*100)=0,NOT(ISBLANK(E39)))</formula1>
    </dataValidation>
    <dataValidation type="custom" xr:uid="{9FFBA227-F8E9-4CE2-83DD-A22D85BAA04A}" sqref="E40" error="Cena mora biti nenegativno število z največ dvema decimalkama!" errorStyle="stop" errorTitle="Nepravilen vnos cene" showErrorMessage="1">
      <formula1>=AND(ISNUMBER(E40),E40&gt;=0,ROUND(E40*100,6)-INT(E40*100)=0,NOT(ISBLANK(E40)))</formula1>
    </dataValidation>
    <dataValidation type="custom" xr:uid="{5EAE122B-2772-4B54-867B-B8868637F9BA}" sqref="E41" error="Cena mora biti nenegativno število z največ dvema decimalkama!" errorStyle="stop" errorTitle="Nepravilen vnos cene" showErrorMessage="1">
      <formula1>=AND(ISNUMBER(E41),E41&gt;=0,ROUND(E41*100,6)-INT(E41*100)=0,NOT(ISBLANK(E41)))</formula1>
    </dataValidation>
    <dataValidation type="custom" xr:uid="{3EC2DCF5-A436-42B5-89FD-FBD2F5B6BD5D}" sqref="E42" error="Cena mora biti nenegativno število z največ dvema decimalkama!" errorStyle="stop" errorTitle="Nepravilen vnos cene" showErrorMessage="1">
      <formula1>=AND(ISNUMBER(E42),E42&gt;=0,ROUND(E42*100,6)-INT(E42*100)=0,NOT(ISBLANK(E42)))</formula1>
    </dataValidation>
    <dataValidation type="custom" xr:uid="{14BA10B8-C911-496F-9353-9CBC838B9919}" sqref="E43" error="Cena mora biti nenegativno število z največ dvema decimalkama!" errorStyle="stop" errorTitle="Nepravilen vnos cene" showErrorMessage="1">
      <formula1>=AND(ISNUMBER(E43),E43&gt;=0,ROUND(E43*100,6)-INT(E43*100)=0,NOT(ISBLANK(E43)))</formula1>
    </dataValidation>
    <dataValidation type="custom" xr:uid="{21E752EE-E700-4E07-AAF4-B94A4BE0E3A1}" sqref="E44" error="Cena mora biti nenegativno število z največ dvema decimalkama!" errorStyle="stop" errorTitle="Nepravilen vnos cene" showErrorMessage="1">
      <formula1>=AND(ISNUMBER(E44),E44&gt;=0,ROUND(E44*100,6)-INT(E44*100)=0,NOT(ISBLANK(E44)))</formula1>
    </dataValidation>
    <dataValidation type="custom" xr:uid="{691EA354-C5F2-47C4-ADBD-BF6E0529E5A3}" sqref="E45" error="Cena mora biti nenegativno število z največ dvema decimalkama!" errorStyle="stop" errorTitle="Nepravilen vnos cene" showErrorMessage="1">
      <formula1>=AND(ISNUMBER(E45),E45&gt;=0,ROUND(E45*100,6)-INT(E45*100)=0,NOT(ISBLANK(E45)))</formula1>
    </dataValidation>
    <dataValidation type="custom" xr:uid="{3BC7C833-E95E-4A7D-8D27-415685A7D802}" sqref="E46" error="Cena mora biti nenegativno število z največ dvema decimalkama!" errorStyle="stop" errorTitle="Nepravilen vnos cene" showErrorMessage="1">
      <formula1>=AND(ISNUMBER(E46),E46&gt;=0,ROUND(E46*100,6)-INT(E46*100)=0,NOT(ISBLANK(E46)))</formula1>
    </dataValidation>
    <dataValidation type="custom" xr:uid="{7ED473BC-A5CD-42D0-9677-3808D977A404}" sqref="E47" error="Cena mora biti nenegativno število z največ dvema decimalkama!" errorStyle="stop" errorTitle="Nepravilen vnos cene" showErrorMessage="1">
      <formula1>=AND(ISNUMBER(E47),E47&gt;=0,ROUND(E47*100,6)-INT(E47*100)=0,NOT(ISBLANK(E47)))</formula1>
    </dataValidation>
    <dataValidation type="custom" xr:uid="{FAB10394-2258-4EB9-B288-6064658D68F7}" sqref="E48" error="Cena mora biti nenegativno število z največ dvema decimalkama!" errorStyle="stop" errorTitle="Nepravilen vnos cene" showErrorMessage="1">
      <formula1>=AND(ISNUMBER(E48),E48&gt;=0,ROUND(E48*100,6)-INT(E48*100)=0,NOT(ISBLANK(E48)))</formula1>
    </dataValidation>
    <dataValidation type="custom" xr:uid="{8D57010F-EE48-4706-8019-370809785FDC}" sqref="E49" error="Cena mora biti nenegativno število z največ dvema decimalkama!" errorStyle="stop" errorTitle="Nepravilen vnos cene" showErrorMessage="1">
      <formula1>=AND(ISNUMBER(E49),E49&gt;=0,ROUND(E49*100,6)-INT(E49*100)=0,NOT(ISBLANK(E49)))</formula1>
    </dataValidation>
    <dataValidation type="custom" xr:uid="{3A17E287-962C-493D-B70C-9AA77A68ED52}" sqref="E50" error="Cena mora biti nenegativno število z največ dvema decimalkama!" errorStyle="stop" errorTitle="Nepravilen vnos cene" showErrorMessage="1">
      <formula1>=AND(ISNUMBER(E50),E50&gt;=0,ROUND(E50*100,6)-INT(E50*100)=0,NOT(ISBLANK(E50)))</formula1>
    </dataValidation>
    <dataValidation type="custom" xr:uid="{84EFA27C-A5DB-4106-93A2-F6143DCC654C}" sqref="E51" error="Cena mora biti nenegativno število z največ dvema decimalkama!" errorStyle="stop" errorTitle="Nepravilen vnos cene" showErrorMessage="1">
      <formula1>=AND(ISNUMBER(E51),E51&gt;=0,ROUND(E51*100,6)-INT(E51*100)=0,NOT(ISBLANK(E51)))</formula1>
    </dataValidation>
    <dataValidation type="custom" xr:uid="{17F2EEB5-CA45-484E-ACE9-CFA147C8C659}" sqref="E52" error="Cena mora biti nenegativno število z največ dvema decimalkama!" errorStyle="stop" errorTitle="Nepravilen vnos cene" showErrorMessage="1">
      <formula1>=AND(ISNUMBER(E52),E52&gt;=0,ROUND(E52*100,6)-INT(E52*100)=0,NOT(ISBLANK(E52)))</formula1>
    </dataValidation>
    <dataValidation type="custom" xr:uid="{30D3971C-4036-4BF1-855A-292D4B13FF32}" sqref="E53" error="Cena mora biti nenegativno število z največ dvema decimalkama!" errorStyle="stop" errorTitle="Nepravilen vnos cene" showErrorMessage="1">
      <formula1>=AND(ISNUMBER(E53),E53&gt;=0,ROUND(E53*100,6)-INT(E53*100)=0,NOT(ISBLANK(E53)))</formula1>
    </dataValidation>
    <dataValidation type="custom" xr:uid="{F41FADB2-CC16-4C8B-A723-891C46BBE804}" sqref="E54" error="Cena mora biti nenegativno število z največ dvema decimalkama!" errorStyle="stop" errorTitle="Nepravilen vnos cene" showErrorMessage="1">
      <formula1>=AND(ISNUMBER(E54),E54&gt;=0,ROUND(E54*100,6)-INT(E54*100)=0,NOT(ISBLANK(E54)))</formula1>
    </dataValidation>
    <dataValidation type="custom" xr:uid="{DE2845D5-EC68-4D3F-9437-8A8784ED90E7}" sqref="E55" error="Cena mora biti nenegativno število z največ dvema decimalkama!" errorStyle="stop" errorTitle="Nepravilen vnos cene" showErrorMessage="1">
      <formula1>=AND(ISNUMBER(E55),E55&gt;=0,ROUND(E55*100,6)-INT(E55*100)=0,NOT(ISBLANK(E55)))</formula1>
    </dataValidation>
    <dataValidation type="custom" xr:uid="{53B4FA90-1B91-4246-8D79-E4BF61C5F3C7}" sqref="E56" error="Cena mora biti nenegativno število z največ dvema decimalkama!" errorStyle="stop" errorTitle="Nepravilen vnos cene" showErrorMessage="1">
      <formula1>=AND(ISNUMBER(E56),E56&gt;=0,ROUND(E56*100,6)-INT(E56*100)=0,NOT(ISBLANK(E56)))</formula1>
    </dataValidation>
    <dataValidation type="custom" xr:uid="{47DC78EF-2E4B-4998-96B5-217C379B5C20}" sqref="E57" error="Cena mora biti nenegativno število z največ dvema decimalkama!" errorStyle="stop" errorTitle="Nepravilen vnos cene" showErrorMessage="1">
      <formula1>=AND(ISNUMBER(E57),E57&gt;=0,ROUND(E57*100,6)-INT(E57*100)=0,NOT(ISBLANK(E57)))</formula1>
    </dataValidation>
    <dataValidation type="custom" xr:uid="{47FAF210-F497-420F-AE7B-7DD87919CE45}" sqref="E58" error="Cena mora biti nenegativno število z največ dvema decimalkama!" errorStyle="stop" errorTitle="Nepravilen vnos cene" showErrorMessage="1">
      <formula1>=AND(ISNUMBER(E58),E58&gt;=0,ROUND(E58*100,6)-INT(E58*100)=0,NOT(ISBLANK(E58)))</formula1>
    </dataValidation>
    <dataValidation type="custom" xr:uid="{B9043EEF-1998-48EB-9245-BBFC0535FDC5}" sqref="E59" error="Cena mora biti nenegativno število z največ dvema decimalkama!" errorStyle="stop" errorTitle="Nepravilen vnos cene" showErrorMessage="1">
      <formula1>=AND(ISNUMBER(E59),E59&gt;=0,ROUND(E59*100,6)-INT(E59*100)=0,NOT(ISBLANK(E59)))</formula1>
    </dataValidation>
    <dataValidation type="custom" xr:uid="{A796D7BF-56EF-4F92-9FC8-328104406A84}" sqref="E60" error="Cena mora biti nenegativno število z največ dvema decimalkama!" errorStyle="stop" errorTitle="Nepravilen vnos cene" showErrorMessage="1">
      <formula1>=AND(ISNUMBER(E60),E60&gt;=0,ROUND(E60*100,6)-INT(E60*100)=0,NOT(ISBLANK(E60)))</formula1>
    </dataValidation>
    <dataValidation type="custom" xr:uid="{08BB22FE-FD82-48C7-9214-FE211A156D84}" sqref="E61" error="Cena mora biti nenegativno število z največ dvema decimalkama!" errorStyle="stop" errorTitle="Nepravilen vnos cene" showErrorMessage="1">
      <formula1>=AND(ISNUMBER(E61),E61&gt;=0,ROUND(E61*100,6)-INT(E61*100)=0,NOT(ISBLANK(E61)))</formula1>
    </dataValidation>
    <dataValidation type="custom" xr:uid="{AB429597-127E-478E-82F9-EE3A5EA9F115}" sqref="E62" error="Cena mora biti nenegativno število z največ dvema decimalkama!" errorStyle="stop" errorTitle="Nepravilen vnos cene" showErrorMessage="1">
      <formula1>=AND(ISNUMBER(E62),E62&gt;=0,ROUND(E62*100,6)-INT(E62*100)=0,NOT(ISBLANK(E62)))</formula1>
    </dataValidation>
    <dataValidation type="custom" xr:uid="{8CB9C5DC-E481-46C3-A78E-50C1A64F1468}" sqref="E63" error="Cena mora biti nenegativno število z največ dvema decimalkama!" errorStyle="stop" errorTitle="Nepravilen vnos cene" showErrorMessage="1">
      <formula1>=AND(ISNUMBER(E63),E63&gt;=0,ROUND(E63*100,6)-INT(E63*100)=0,NOT(ISBLANK(E63)))</formula1>
    </dataValidation>
    <dataValidation type="custom" xr:uid="{60F4CDDB-F747-4628-B288-B3EEE8BAEAAA}" sqref="E64" error="Cena mora biti nenegativno število z največ dvema decimalkama!" errorStyle="stop" errorTitle="Nepravilen vnos cene" showErrorMessage="1">
      <formula1>=AND(ISNUMBER(E64),E64&gt;=0,ROUND(E64*100,6)-INT(E64*100)=0,NOT(ISBLANK(E64)))</formula1>
    </dataValidation>
    <dataValidation type="custom" xr:uid="{CE52FDE4-C4AA-4CDF-BE38-E1B8F34975E1}" sqref="E65" error="Cena mora biti nenegativno število z največ dvema decimalkama!" errorStyle="stop" errorTitle="Nepravilen vnos cene" showErrorMessage="1">
      <formula1>=AND(ISNUMBER(E65),E65&gt;=0,ROUND(E65*100,6)-INT(E65*100)=0,NOT(ISBLANK(E65)))</formula1>
    </dataValidation>
    <dataValidation type="custom" xr:uid="{33D3239F-8E3C-4800-899F-C75A44622635}" sqref="E66" error="Cena mora biti nenegativno število z največ dvema decimalkama!" errorStyle="stop" errorTitle="Nepravilen vnos cene" showErrorMessage="1">
      <formula1>=AND(ISNUMBER(E66),E66&gt;=0,ROUND(E66*100,6)-INT(E66*100)=0,NOT(ISBLANK(E66)))</formula1>
    </dataValidation>
    <dataValidation type="custom" xr:uid="{1BED8B06-17BF-4738-8334-CA9CCCB0763A}" sqref="E67" error="Cena mora biti nenegativno število z največ dvema decimalkama!" errorStyle="stop" errorTitle="Nepravilen vnos cene" showErrorMessage="1">
      <formula1>=AND(ISNUMBER(E67),E67&gt;=0,ROUND(E67*100,6)-INT(E67*100)=0,NOT(ISBLANK(E67)))</formula1>
    </dataValidation>
    <dataValidation type="custom" xr:uid="{A112A4E7-ADBE-4D20-AE1C-DEBBF732548F}" sqref="E68" error="Cena mora biti nenegativno število z največ dvema decimalkama!" errorStyle="stop" errorTitle="Nepravilen vnos cene" showErrorMessage="1">
      <formula1>=AND(ISNUMBER(E68),E68&gt;=0,ROUND(E68*100,6)-INT(E68*100)=0,NOT(ISBLANK(E68)))</formula1>
    </dataValidation>
    <dataValidation type="custom" xr:uid="{54E3625C-12F4-4A95-B20F-182DF3CB0AE2}" sqref="E69" error="Cena mora biti nenegativno število z največ dvema decimalkama!" errorStyle="stop" errorTitle="Nepravilen vnos cene" showErrorMessage="1">
      <formula1>=AND(ISNUMBER(E69),E69&gt;=0,ROUND(E69*100,6)-INT(E69*100)=0,NOT(ISBLANK(E69)))</formula1>
    </dataValidation>
    <dataValidation type="custom" xr:uid="{F7FFC428-2FC8-4C22-BA96-BAFBFDABF77C}" sqref="E70" error="Cena mora biti nenegativno število z največ dvema decimalkama!" errorStyle="stop" errorTitle="Nepravilen vnos cene" showErrorMessage="1">
      <formula1>=AND(ISNUMBER(E70),E70&gt;=0,ROUND(E70*100,6)-INT(E70*100)=0,NOT(ISBLANK(E70)))</formula1>
    </dataValidation>
    <dataValidation type="custom" xr:uid="{AFF5A438-3B1F-48DC-BB55-8C5145AD96E5}" sqref="E71" error="Cena mora biti nenegativno število z največ dvema decimalkama!" errorStyle="stop" errorTitle="Nepravilen vnos cene" showErrorMessage="1">
      <formula1>=AND(ISNUMBER(E71),E71&gt;=0,ROUND(E71*100,6)-INT(E71*100)=0,NOT(ISBLANK(E71)))</formula1>
    </dataValidation>
    <dataValidation type="custom" xr:uid="{B29D9ECB-F298-46BF-B480-F22BB056D0C3}" sqref="E72" error="Cena mora biti nenegativno število z največ dvema decimalkama!" errorStyle="stop" errorTitle="Nepravilen vnos cene" showErrorMessage="1">
      <formula1>=AND(ISNUMBER(E72),E72&gt;=0,ROUND(E72*100,6)-INT(E72*100)=0,NOT(ISBLANK(E72)))</formula1>
    </dataValidation>
    <dataValidation type="custom" xr:uid="{06F20340-B4AD-4A6D-BA69-833BDE1A692D}" sqref="E73" error="Cena mora biti nenegativno število z največ dvema decimalkama!" errorStyle="stop" errorTitle="Nepravilen vnos cene" showErrorMessage="1">
      <formula1>=AND(ISNUMBER(E73),E73&gt;=0,ROUND(E73*100,6)-INT(E73*100)=0,NOT(ISBLANK(E73)))</formula1>
    </dataValidation>
    <dataValidation type="custom" xr:uid="{4DEFB862-4A86-4F7A-83FB-54F595C8A5B4}" sqref="E74" error="Cena mora biti nenegativno število z največ dvema decimalkama!" errorStyle="stop" errorTitle="Nepravilen vnos cene" showErrorMessage="1">
      <formula1>=AND(ISNUMBER(E74),E74&gt;=0,ROUND(E74*100,6)-INT(E74*100)=0,NOT(ISBLANK(E74)))</formula1>
    </dataValidation>
    <dataValidation type="custom" xr:uid="{22424177-37CB-4445-AA6D-7A00BD6D1E4F}" sqref="E75" error="Cena mora biti nenegativno število z največ dvema decimalkama!" errorStyle="stop" errorTitle="Nepravilen vnos cene" showErrorMessage="1">
      <formula1>=AND(ISNUMBER(E75),E75&gt;=0,ROUND(E75*100,6)-INT(E75*100)=0,NOT(ISBLANK(E75)))</formula1>
    </dataValidation>
    <dataValidation type="custom" xr:uid="{E02A9977-C7D1-4629-97E1-52AFAB180939}" sqref="E76" error="Cena mora biti nenegativno število z največ dvema decimalkama!" errorStyle="stop" errorTitle="Nepravilen vnos cene" showErrorMessage="1">
      <formula1>=AND(ISNUMBER(E76),E76&gt;=0,ROUND(E76*100,6)-INT(E76*100)=0,NOT(ISBLANK(E76)))</formula1>
    </dataValidation>
    <dataValidation type="custom" xr:uid="{754F3D75-2ACD-479C-B24A-D7853BAB1CA7}" sqref="E77" error="Cena mora biti nenegativno število z največ dvema decimalkama!" errorStyle="stop" errorTitle="Nepravilen vnos cene" showErrorMessage="1">
      <formula1>=AND(ISNUMBER(E77),E77&gt;=0,ROUND(E77*100,6)-INT(E77*100)=0,NOT(ISBLANK(E77)))</formula1>
    </dataValidation>
    <dataValidation type="custom" xr:uid="{D6C952FB-A26D-4835-8494-2301D4CB8B8A}" sqref="E78" error="Cena mora biti nenegativno število z največ dvema decimalkama!" errorStyle="stop" errorTitle="Nepravilen vnos cene" showErrorMessage="1">
      <formula1>=AND(ISNUMBER(E78),E78&gt;=0,ROUND(E78*100,6)-INT(E78*100)=0,NOT(ISBLANK(E78)))</formula1>
    </dataValidation>
    <dataValidation type="custom" xr:uid="{107015AE-A9DE-410D-8CD3-2FB25A3B4C82}" sqref="E79" error="Cena mora biti nenegativno število z največ dvema decimalkama!" errorStyle="stop" errorTitle="Nepravilen vnos cene" showErrorMessage="1">
      <formula1>=AND(ISNUMBER(E79),E79&gt;=0,ROUND(E79*100,6)-INT(E79*100)=0,NOT(ISBLANK(E79)))</formula1>
    </dataValidation>
    <dataValidation type="custom" xr:uid="{EC143E6F-C4FD-4569-BFEF-DF4DA0D749B1}" sqref="E80" error="Cena mora biti nenegativno število z največ dvema decimalkama!" errorStyle="stop" errorTitle="Nepravilen vnos cene" showErrorMessage="1">
      <formula1>=AND(ISNUMBER(E80),E80&gt;=0,ROUND(E80*100,6)-INT(E80*100)=0,NOT(ISBLANK(E80)))</formula1>
    </dataValidation>
    <dataValidation type="custom" xr:uid="{2857E674-416A-4163-AC81-8C1A1EFB3629}" sqref="E81" error="Cena mora biti nenegativno število z največ dvema decimalkama!" errorStyle="stop" errorTitle="Nepravilen vnos cene" showErrorMessage="1">
      <formula1>=AND(ISNUMBER(E81),E81&gt;=0,ROUND(E81*100,6)-INT(E81*100)=0,NOT(ISBLANK(E81)))</formula1>
    </dataValidation>
    <dataValidation type="custom" xr:uid="{A76036B0-32EA-4030-B61B-77FDF3345F6B}" sqref="E82" error="Cena mora biti nenegativno število z največ dvema decimalkama!" errorStyle="stop" errorTitle="Nepravilen vnos cene" showErrorMessage="1">
      <formula1>=AND(ISNUMBER(E82),E82&gt;=0,ROUND(E82*100,6)-INT(E82*100)=0,NOT(ISBLANK(E82)))</formula1>
    </dataValidation>
    <dataValidation type="custom" xr:uid="{3005DEB5-6281-4E9A-BE45-E98D1CC2FA10}" sqref="E83" error="Cena mora biti nenegativno število z največ dvema decimalkama!" errorStyle="stop" errorTitle="Nepravilen vnos cene" showErrorMessage="1">
      <formula1>=AND(ISNUMBER(E83),E83&gt;=0,ROUND(E83*100,6)-INT(E83*100)=0,NOT(ISBLANK(E83)))</formula1>
    </dataValidation>
    <dataValidation type="custom" xr:uid="{3DE1D1B0-1747-4C11-8272-F29C8FC30A87}" sqref="E84" error="Cena mora biti nenegativno število z največ dvema decimalkama!" errorStyle="stop" errorTitle="Nepravilen vnos cene" showErrorMessage="1">
      <formula1>=AND(ISNUMBER(E84),E84&gt;=0,ROUND(E84*100,6)-INT(E84*100)=0,NOT(ISBLANK(E84)))</formula1>
    </dataValidation>
    <dataValidation type="custom" xr:uid="{C6B0062C-BA0F-498B-820E-75B8A36CE6F8}" sqref="E85" error="Cena mora biti nenegativno število z največ dvema decimalkama!" errorStyle="stop" errorTitle="Nepravilen vnos cene" showErrorMessage="1">
      <formula1>=AND(ISNUMBER(E85),E85&gt;=0,ROUND(E85*100,6)-INT(E85*100)=0,NOT(ISBLANK(E85)))</formula1>
    </dataValidation>
    <dataValidation type="custom" xr:uid="{F4F26D98-99CC-4A43-9806-DEF115F82786}" sqref="E86" error="Cena mora biti nenegativno število z največ dvema decimalkama!" errorStyle="stop" errorTitle="Nepravilen vnos cene" showErrorMessage="1">
      <formula1>=AND(ISNUMBER(E86),E86&gt;=0,ROUND(E86*100,6)-INT(E86*100)=0,NOT(ISBLANK(E86)))</formula1>
    </dataValidation>
    <dataValidation type="custom" xr:uid="{E389BF82-E043-4C20-A1FE-0555635CEF5B}" sqref="E87" error="Cena mora biti nenegativno število z največ dvema decimalkama!" errorStyle="stop" errorTitle="Nepravilen vnos cene" showErrorMessage="1">
      <formula1>=AND(ISNUMBER(E87),E87&gt;=0,ROUND(E87*100,6)-INT(E87*100)=0,NOT(ISBLANK(E87)))</formula1>
    </dataValidation>
    <dataValidation type="custom" xr:uid="{D5FF0538-0241-42B0-87F3-FE1373582BD5}" sqref="E88" error="Cena mora biti nenegativno število z največ dvema decimalkama!" errorStyle="stop" errorTitle="Nepravilen vnos cene" showErrorMessage="1">
      <formula1>=AND(ISNUMBER(E88),E88&gt;=0,ROUND(E88*100,6)-INT(E88*100)=0,NOT(ISBLANK(E88)))</formula1>
    </dataValidation>
    <dataValidation type="custom" xr:uid="{CB5733B4-4A35-4E73-B195-1D3B839263A9}" sqref="E91" error="Cena mora biti nenegativno število z največ dvema decimalkama!" errorStyle="stop" errorTitle="Nepravilen vnos cene" showErrorMessage="1">
      <formula1>=AND(ISNUMBER(E91),E91&gt;=0,ROUND(E91*100,6)-INT(E91*100)=0,NOT(ISBLANK(E91)))</formula1>
    </dataValidation>
    <dataValidation type="custom" xr:uid="{F0D084DA-5B96-463F-8032-916768E1C006}" sqref="E92" error="Cena mora biti nenegativno število z največ dvema decimalkama!" errorStyle="stop" errorTitle="Nepravilen vnos cene" showErrorMessage="1">
      <formula1>=AND(ISNUMBER(E92),E92&gt;=0,ROUND(E92*100,6)-INT(E92*100)=0,NOT(ISBLANK(E92)))</formula1>
    </dataValidation>
    <dataValidation type="custom" xr:uid="{847342E7-9601-4EC0-9277-7E82934F87E9}" sqref="E93" error="Cena mora biti nenegativno število z največ dvema decimalkama!" errorStyle="stop" errorTitle="Nepravilen vnos cene" showErrorMessage="1">
      <formula1>=AND(ISNUMBER(E93),E93&gt;=0,ROUND(E93*100,6)-INT(E93*100)=0,NOT(ISBLANK(E93)))</formula1>
    </dataValidation>
    <dataValidation type="custom" xr:uid="{D1FBC760-71C7-4AAA-BDFB-FB79CD9AE0C1}" sqref="E94" error="Cena mora biti nenegativno število z največ dvema decimalkama!" errorStyle="stop" errorTitle="Nepravilen vnos cene" showErrorMessage="1">
      <formula1>=AND(ISNUMBER(E94),E94&gt;=0,ROUND(E94*100,6)-INT(E94*100)=0,NOT(ISBLANK(E94)))</formula1>
    </dataValidation>
    <dataValidation type="custom" xr:uid="{0226446E-5D7E-49F1-817E-A7DC276F2F34}" sqref="E95" error="Cena mora biti nenegativno število z največ dvema decimalkama!" errorStyle="stop" errorTitle="Nepravilen vnos cene" showErrorMessage="1">
      <formula1>=AND(ISNUMBER(E95),E95&gt;=0,ROUND(E95*100,6)-INT(E95*100)=0,NOT(ISBLANK(E95)))</formula1>
    </dataValidation>
    <dataValidation type="custom" xr:uid="{3A7C6B2B-142D-401F-88BC-4F6AE25B5517}" sqref="E96" error="Cena mora biti nenegativno število z največ dvema decimalkama!" errorStyle="stop" errorTitle="Nepravilen vnos cene" showErrorMessage="1">
      <formula1>=AND(ISNUMBER(E96),E96&gt;=0,ROUND(E96*100,6)-INT(E96*100)=0,NOT(ISBLANK(E96)))</formula1>
    </dataValidation>
    <dataValidation type="custom" xr:uid="{D6AD2DB8-5C65-444A-A2FF-CC808DD50A2E}" sqref="E97" error="Cena mora biti nenegativno število z največ dvema decimalkama!" errorStyle="stop" errorTitle="Nepravilen vnos cene" showErrorMessage="1">
      <formula1>=AND(ISNUMBER(E97),E97&gt;=0,ROUND(E97*100,6)-INT(E97*100)=0,NOT(ISBLANK(E97)))</formula1>
    </dataValidation>
    <dataValidation type="custom" xr:uid="{F6C72B1E-863E-4290-9C2F-309CEAC77676}" sqref="E98" error="Cena mora biti nenegativno število z največ dvema decimalkama!" errorStyle="stop" errorTitle="Nepravilen vnos cene" showErrorMessage="1">
      <formula1>=AND(ISNUMBER(E98),E98&gt;=0,ROUND(E98*100,6)-INT(E98*100)=0,NOT(ISBLANK(E98)))</formula1>
    </dataValidation>
    <dataValidation type="custom" xr:uid="{12F78737-D09B-4B86-8701-1B60211DA1D9}" sqref="E99" error="Cena mora biti nenegativno število z največ dvema decimalkama!" errorStyle="stop" errorTitle="Nepravilen vnos cene" showErrorMessage="1">
      <formula1>=AND(ISNUMBER(E99),E99&gt;=0,ROUND(E99*100,6)-INT(E99*100)=0,NOT(ISBLANK(E99)))</formula1>
    </dataValidation>
    <dataValidation type="custom" xr:uid="{BC50A944-27C8-4095-9E3E-79862751295B}" sqref="E100" error="Cena mora biti nenegativno število z največ dvema decimalkama!" errorStyle="stop" errorTitle="Nepravilen vnos cene" showErrorMessage="1">
      <formula1>=AND(ISNUMBER(E100),E100&gt;=0,ROUND(E100*100,6)-INT(E100*100)=0,NOT(ISBLANK(E100)))</formula1>
    </dataValidation>
    <dataValidation type="custom" xr:uid="{71D7837C-A484-49B2-9396-6083B24F1E24}" sqref="E101" error="Cena mora biti nenegativno število z največ dvema decimalkama!" errorStyle="stop" errorTitle="Nepravilen vnos cene" showErrorMessage="1">
      <formula1>=AND(ISNUMBER(E101),E101&gt;=0,ROUND(E101*100,6)-INT(E101*100)=0,NOT(ISBLANK(E101)))</formula1>
    </dataValidation>
    <dataValidation type="custom" xr:uid="{021FF0B0-9A46-4326-9054-B3058602C5DD}" sqref="E102" error="Cena mora biti nenegativno število z največ dvema decimalkama!" errorStyle="stop" errorTitle="Nepravilen vnos cene" showErrorMessage="1">
      <formula1>=AND(ISNUMBER(E102),E102&gt;=0,ROUND(E102*100,6)-INT(E102*100)=0,NOT(ISBLANK(E102)))</formula1>
    </dataValidation>
    <dataValidation type="custom" xr:uid="{9F7D7727-6A53-4A94-A0CD-04EEE331B47D}" sqref="E103" error="Cena mora biti nenegativno število z največ dvema decimalkama!" errorStyle="stop" errorTitle="Nepravilen vnos cene" showErrorMessage="1">
      <formula1>=AND(ISNUMBER(E103),E103&gt;=0,ROUND(E103*100,6)-INT(E103*100)=0,NOT(ISBLANK(E103)))</formula1>
    </dataValidation>
    <dataValidation type="custom" xr:uid="{78703F3E-4177-4455-BB9A-6DD220145A2E}" sqref="E104" error="Cena mora biti nenegativno število z največ dvema decimalkama!" errorStyle="stop" errorTitle="Nepravilen vnos cene" showErrorMessage="1">
      <formula1>=AND(ISNUMBER(E104),E104&gt;=0,ROUND(E104*100,6)-INT(E104*100)=0,NOT(ISBLANK(E104)))</formula1>
    </dataValidation>
    <dataValidation type="custom" xr:uid="{01B8E083-C5D9-4F4D-AA59-497D936040C6}" sqref="E105" error="Cena mora biti nenegativno število z največ dvema decimalkama!" errorStyle="stop" errorTitle="Nepravilen vnos cene" showErrorMessage="1">
      <formula1>=AND(ISNUMBER(E105),E105&gt;=0,ROUND(E105*100,6)-INT(E105*100)=0,NOT(ISBLANK(E105)))</formula1>
    </dataValidation>
    <dataValidation type="custom" xr:uid="{4403E062-2B30-465D-8B0A-FFCA7D87CB25}" sqref="E106" error="Cena mora biti nenegativno število z največ dvema decimalkama!" errorStyle="stop" errorTitle="Nepravilen vnos cene" showErrorMessage="1">
      <formula1>=AND(ISNUMBER(E106),E106&gt;=0,ROUND(E106*100,6)-INT(E106*100)=0,NOT(ISBLANK(E106)))</formula1>
    </dataValidation>
    <dataValidation type="custom" xr:uid="{0B1F6C93-F5A9-4F62-945F-21B5599F631F}" sqref="E107" error="Cena mora biti nenegativno število z največ dvema decimalkama!" errorStyle="stop" errorTitle="Nepravilen vnos cene" showErrorMessage="1">
      <formula1>=AND(ISNUMBER(E107),E107&gt;=0,ROUND(E107*100,6)-INT(E107*100)=0,NOT(ISBLANK(E107)))</formula1>
    </dataValidation>
    <dataValidation type="custom" xr:uid="{99F85E78-E256-47DF-A672-D65C55B71C05}" sqref="E108" error="Cena mora biti nenegativno število z največ dvema decimalkama!" errorStyle="stop" errorTitle="Nepravilen vnos cene" showErrorMessage="1">
      <formula1>=AND(ISNUMBER(E108),E108&gt;=0,ROUND(E108*100,6)-INT(E108*100)=0,NOT(ISBLANK(E108)))</formula1>
    </dataValidation>
    <dataValidation type="custom" xr:uid="{FB5CFC9F-E01F-4E1E-B831-86D831A07B68}" sqref="E109" error="Cena mora biti nenegativno število z največ dvema decimalkama!" errorStyle="stop" errorTitle="Nepravilen vnos cene" showErrorMessage="1">
      <formula1>=AND(ISNUMBER(E109),E109&gt;=0,ROUND(E109*100,6)-INT(E109*100)=0,NOT(ISBLANK(E109)))</formula1>
    </dataValidation>
    <dataValidation type="custom" xr:uid="{619E1B65-5134-408C-9F10-DFC11D48238F}" sqref="E110" error="Cena mora biti nenegativno število z največ dvema decimalkama!" errorStyle="stop" errorTitle="Nepravilen vnos cene" showErrorMessage="1">
      <formula1>=AND(ISNUMBER(E110),E110&gt;=0,ROUND(E110*100,6)-INT(E110*100)=0,NOT(ISBLANK(E110)))</formula1>
    </dataValidation>
    <dataValidation type="custom" xr:uid="{8CFD21A3-E875-4D85-8B33-D92F8430D852}" sqref="E111" error="Cena mora biti nenegativno število z največ dvema decimalkama!" errorStyle="stop" errorTitle="Nepravilen vnos cene" showErrorMessage="1">
      <formula1>=AND(ISNUMBER(E111),E111&gt;=0,ROUND(E111*100,6)-INT(E111*100)=0,NOT(ISBLANK(E111)))</formula1>
    </dataValidation>
    <dataValidation type="custom" xr:uid="{3AAEDD0E-D675-45FA-821C-AB947DCA5C08}" sqref="E112" error="Cena mora biti nenegativno število z največ dvema decimalkama!" errorStyle="stop" errorTitle="Nepravilen vnos cene" showErrorMessage="1">
      <formula1>=AND(ISNUMBER(E112),E112&gt;=0,ROUND(E112*100,6)-INT(E112*100)=0,NOT(ISBLANK(E112)))</formula1>
    </dataValidation>
    <dataValidation type="custom" xr:uid="{B7541605-9A5D-4809-B7DD-F6E724FB6668}" sqref="E113" error="Cena mora biti nenegativno število z največ dvema decimalkama!" errorStyle="stop" errorTitle="Nepravilen vnos cene" showErrorMessage="1">
      <formula1>=AND(ISNUMBER(E113),E113&gt;=0,ROUND(E113*100,6)-INT(E113*100)=0,NOT(ISBLANK(E113)))</formula1>
    </dataValidation>
    <dataValidation type="custom" xr:uid="{D56A4086-68F5-4CBF-8DB4-56FA7F72F614}" sqref="E114" error="Cena mora biti nenegativno število z največ dvema decimalkama!" errorStyle="stop" errorTitle="Nepravilen vnos cene" showErrorMessage="1">
      <formula1>=AND(ISNUMBER(E114),E114&gt;=0,ROUND(E114*100,6)-INT(E114*100)=0,NOT(ISBLANK(E114)))</formula1>
    </dataValidation>
    <dataValidation type="custom" xr:uid="{907B5579-A5A5-4467-B0DF-F74573641BCD}" sqref="E115" error="Cena mora biti nenegativno število z največ dvema decimalkama!" errorStyle="stop" errorTitle="Nepravilen vnos cene" showErrorMessage="1">
      <formula1>=AND(ISNUMBER(E115),E115&gt;=0,ROUND(E115*100,6)-INT(E115*100)=0,NOT(ISBLANK(E115)))</formula1>
    </dataValidation>
    <dataValidation type="custom" xr:uid="{1F63311F-E55E-4724-B2FE-1E42D9F76A67}" sqref="E116" error="Cena mora biti nenegativno število z največ dvema decimalkama!" errorStyle="stop" errorTitle="Nepravilen vnos cene" showErrorMessage="1">
      <formula1>=AND(ISNUMBER(E116),E116&gt;=0,ROUND(E116*100,6)-INT(E116*100)=0,NOT(ISBLANK(E116)))</formula1>
    </dataValidation>
    <dataValidation type="custom" xr:uid="{F5AF62A8-3694-4EBE-8275-E936FB21F9CE}" sqref="E118" error="Cena mora biti nenegativno število z največ dvema decimalkama!" errorStyle="stop" errorTitle="Nepravilen vnos cene" showErrorMessage="1">
      <formula1>=AND(ISNUMBER(E118),E118&gt;=0,ROUND(E118*100,6)-INT(E118*100)=0,NOT(ISBLANK(E118)))</formula1>
    </dataValidation>
    <dataValidation type="custom" xr:uid="{2162A23F-2190-4FA7-996F-27DFDF7160E9}" sqref="E119" error="Cena mora biti nenegativno število z največ dvema decimalkama!" errorStyle="stop" errorTitle="Nepravilen vnos cene" showErrorMessage="1">
      <formula1>=AND(ISNUMBER(E119),E119&gt;=0,ROUND(E119*100,6)-INT(E119*100)=0,NOT(ISBLANK(E119)))</formula1>
    </dataValidation>
    <dataValidation type="custom" xr:uid="{DD14686D-0FB3-4B8E-BE8A-8D612BFE9B44}" sqref="E120" error="Cena mora biti nenegativno število z največ dvema decimalkama!" errorStyle="stop" errorTitle="Nepravilen vnos cene" showErrorMessage="1">
      <formula1>=AND(ISNUMBER(E120),E120&gt;=0,ROUND(E120*100,6)-INT(E120*100)=0,NOT(ISBLANK(E120)))</formula1>
    </dataValidation>
    <dataValidation type="custom" xr:uid="{52ADFC2C-E372-4676-8921-26BE53464BEE}" sqref="E121" error="Cena mora biti nenegativno število z največ dvema decimalkama!" errorStyle="stop" errorTitle="Nepravilen vnos cene" showErrorMessage="1">
      <formula1>=AND(ISNUMBER(E121),E121&gt;=0,ROUND(E121*100,6)-INT(E121*100)=0,NOT(ISBLANK(E121)))</formula1>
    </dataValidation>
    <dataValidation type="custom" xr:uid="{F37D901A-3B5A-4BDB-B7B3-4D21258720C2}" sqref="E122" error="Cena mora biti nenegativno število z največ dvema decimalkama!" errorStyle="stop" errorTitle="Nepravilen vnos cene" showErrorMessage="1">
      <formula1>=AND(ISNUMBER(E122),E122&gt;=0,ROUND(E122*100,6)-INT(E122*100)=0,NOT(ISBLANK(E122)))</formula1>
    </dataValidation>
    <dataValidation type="custom" xr:uid="{259C9AF3-AFD3-4882-AD6C-FA93D1E648DE}" sqref="E123" error="Cena mora biti nenegativno število z največ dvema decimalkama!" errorStyle="stop" errorTitle="Nepravilen vnos cene" showErrorMessage="1">
      <formula1>=AND(ISNUMBER(E123),E123&gt;=0,ROUND(E123*100,6)-INT(E123*100)=0,NOT(ISBLANK(E123)))</formula1>
    </dataValidation>
    <dataValidation type="custom" xr:uid="{843B4AE3-FA1E-427D-92F7-295A1D9E5C2D}" sqref="E124" error="Cena mora biti nenegativno število z največ dvema decimalkama!" errorStyle="stop" errorTitle="Nepravilen vnos cene" showErrorMessage="1">
      <formula1>=AND(ISNUMBER(E124),E124&gt;=0,ROUND(E124*100,6)-INT(E124*100)=0,NOT(ISBLANK(E124)))</formula1>
    </dataValidation>
    <dataValidation type="custom" xr:uid="{44D29F5E-71DA-4528-ABE0-E27E84878178}" sqref="E125" error="Cena mora biti nenegativno število z največ dvema decimalkama!" errorStyle="stop" errorTitle="Nepravilen vnos cene" showErrorMessage="1">
      <formula1>=AND(ISNUMBER(E125),E125&gt;=0,ROUND(E125*100,6)-INT(E125*100)=0,NOT(ISBLANK(E125)))</formula1>
    </dataValidation>
    <dataValidation type="custom" xr:uid="{840A829E-53B7-4AB9-B137-6D41A8022CF3}" sqref="E126" error="Cena mora biti nenegativno število z največ dvema decimalkama!" errorStyle="stop" errorTitle="Nepravilen vnos cene" showErrorMessage="1">
      <formula1>=AND(ISNUMBER(E126),E126&gt;=0,ROUND(E126*100,6)-INT(E126*100)=0,NOT(ISBLANK(E126)))</formula1>
    </dataValidation>
    <dataValidation type="custom" xr:uid="{91C5C4C5-4A96-426F-8CF3-E29C29D7BACF}" sqref="E127" error="Cena mora biti nenegativno število z največ dvema decimalkama!" errorStyle="stop" errorTitle="Nepravilen vnos cene" showErrorMessage="1">
      <formula1>=AND(ISNUMBER(E127),E127&gt;=0,ROUND(E127*100,6)-INT(E127*100)=0,NOT(ISBLANK(E127)))</formula1>
    </dataValidation>
    <dataValidation type="custom" xr:uid="{EA5CF6A0-EB0D-4006-B231-2E5F260FFB8F}" sqref="E128" error="Cena mora biti nenegativno število z največ dvema decimalkama!" errorStyle="stop" errorTitle="Nepravilen vnos cene" showErrorMessage="1">
      <formula1>=AND(ISNUMBER(E128),E128&gt;=0,ROUND(E128*100,6)-INT(E128*100)=0,NOT(ISBLANK(E128)))</formula1>
    </dataValidation>
    <dataValidation type="custom" xr:uid="{0E8742B4-B5DC-48B6-87A4-38D125D74A0E}" sqref="E129" error="Cena mora biti nenegativno število z največ dvema decimalkama!" errorStyle="stop" errorTitle="Nepravilen vnos cene" showErrorMessage="1">
      <formula1>=AND(ISNUMBER(E129),E129&gt;=0,ROUND(E129*100,6)-INT(E129*100)=0,NOT(ISBLANK(E129)))</formula1>
    </dataValidation>
    <dataValidation type="custom" xr:uid="{440EC05A-EFFA-4D63-B7BD-E3C4A42D3DA5}" sqref="E130" error="Cena mora biti nenegativno število z največ dvema decimalkama!" errorStyle="stop" errorTitle="Nepravilen vnos cene" showErrorMessage="1">
      <formula1>=AND(ISNUMBER(E130),E130&gt;=0,ROUND(E130*100,6)-INT(E130*100)=0,NOT(ISBLANK(E130)))</formula1>
    </dataValidation>
    <dataValidation type="custom" xr:uid="{BFCC1726-D861-48E9-B877-8999BAF2DECE}" sqref="E131" error="Cena mora biti nenegativno število z največ dvema decimalkama!" errorStyle="stop" errorTitle="Nepravilen vnos cene" showErrorMessage="1">
      <formula1>=AND(ISNUMBER(E131),E131&gt;=0,ROUND(E131*100,6)-INT(E131*100)=0,NOT(ISBLANK(E131)))</formula1>
    </dataValidation>
    <dataValidation type="custom" xr:uid="{E3DDD5D2-2F9D-4445-AB21-2C3B4ED78D7C}" sqref="E132" error="Cena mora biti nenegativno število z največ dvema decimalkama!" errorStyle="stop" errorTitle="Nepravilen vnos cene" showErrorMessage="1">
      <formula1>=AND(ISNUMBER(E132),E132&gt;=0,ROUND(E132*100,6)-INT(E132*100)=0,NOT(ISBLANK(E132)))</formula1>
    </dataValidation>
    <dataValidation type="custom" xr:uid="{894477E6-5E1A-4D40-A18F-B1AF24EC3604}" sqref="E133" error="Cena mora biti nenegativno število z največ dvema decimalkama!" errorStyle="stop" errorTitle="Nepravilen vnos cene" showErrorMessage="1">
      <formula1>=AND(ISNUMBER(E133),E133&gt;=0,ROUND(E133*100,6)-INT(E133*100)=0,NOT(ISBLANK(E133)))</formula1>
    </dataValidation>
    <dataValidation type="custom" xr:uid="{6B24DB00-30E5-4D7E-B33E-A3D5448E3B89}" sqref="E134" error="Cena mora biti nenegativno število z največ dvema decimalkama!" errorStyle="stop" errorTitle="Nepravilen vnos cene" showErrorMessage="1">
      <formula1>=AND(ISNUMBER(E134),E134&gt;=0,ROUND(E134*100,6)-INT(E134*100)=0,NOT(ISBLANK(E134)))</formula1>
    </dataValidation>
    <dataValidation type="custom" xr:uid="{6C2E856E-5DF2-451B-BF48-1A95B73CECF8}" sqref="E135" error="Cena mora biti nenegativno število z največ dvema decimalkama!" errorStyle="stop" errorTitle="Nepravilen vnos cene" showErrorMessage="1">
      <formula1>=AND(ISNUMBER(E135),E135&gt;=0,ROUND(E135*100,6)-INT(E135*100)=0,NOT(ISBLANK(E135)))</formula1>
    </dataValidation>
    <dataValidation type="custom" xr:uid="{B53101AF-9AF9-4329-88BF-E907E5C1F293}" sqref="E136" error="Cena mora biti nenegativno število z največ dvema decimalkama!" errorStyle="stop" errorTitle="Nepravilen vnos cene" showErrorMessage="1">
      <formula1>=AND(ISNUMBER(E136),E136&gt;=0,ROUND(E136*100,6)-INT(E136*100)=0,NOT(ISBLANK(E136)))</formula1>
    </dataValidation>
    <dataValidation type="custom" xr:uid="{AE2752A6-498D-4391-BD52-FE898A5EF22E}" sqref="E137" error="Cena mora biti nenegativno število z največ dvema decimalkama!" errorStyle="stop" errorTitle="Nepravilen vnos cene" showErrorMessage="1">
      <formula1>=AND(ISNUMBER(E137),E137&gt;=0,ROUND(E137*100,6)-INT(E137*100)=0,NOT(ISBLANK(E137)))</formula1>
    </dataValidation>
    <dataValidation type="custom" xr:uid="{7F6FE73C-D497-4C05-854F-5685D6B1FE04}" sqref="E138" error="Cena mora biti nenegativno število z največ dvema decimalkama!" errorStyle="stop" errorTitle="Nepravilen vnos cene" showErrorMessage="1">
      <formula1>=AND(ISNUMBER(E138),E138&gt;=0,ROUND(E138*100,6)-INT(E138*100)=0,NOT(ISBLANK(E138)))</formula1>
    </dataValidation>
    <dataValidation type="custom" xr:uid="{57154535-FB60-4052-98A2-8E802E08AFDB}" sqref="E140" error="Cena mora biti nenegativno število z največ dvema decimalkama!" errorStyle="stop" errorTitle="Nepravilen vnos cene" showErrorMessage="1">
      <formula1>=AND(ISNUMBER(E140),E140&gt;=0,ROUND(E140*100,6)-INT(E140*100)=0,NOT(ISBLANK(E140)))</formula1>
    </dataValidation>
    <dataValidation type="custom" xr:uid="{1B0A294A-2AC4-4CF0-AECB-38401DFCD5D7}" sqref="E144" error="Cena mora biti nenegativno število z največ dvema decimalkama!" errorStyle="stop" errorTitle="Nepravilen vnos cene" showErrorMessage="1">
      <formula1>=AND(ISNUMBER(E144),E144&gt;=0,ROUND(E144*100,6)-INT(E144*100)=0,NOT(ISBLANK(E144)))</formula1>
    </dataValidation>
    <dataValidation type="custom" xr:uid="{BB1BBBCB-908F-4181-BD8C-B8EB3832030E}" sqref="E145" error="Cena mora biti nenegativno število z največ dvema decimalkama!" errorStyle="stop" errorTitle="Nepravilen vnos cene" showErrorMessage="1">
      <formula1>=AND(ISNUMBER(E145),E145&gt;=0,ROUND(E145*100,6)-INT(E145*100)=0,NOT(ISBLANK(E145)))</formula1>
    </dataValidation>
    <dataValidation type="custom" xr:uid="{105E8066-E397-4EB7-BD9D-95ED240CA179}" sqref="E146" error="Cena mora biti nenegativno število z največ dvema decimalkama!" errorStyle="stop" errorTitle="Nepravilen vnos cene" showErrorMessage="1">
      <formula1>=AND(ISNUMBER(E146),E146&gt;=0,ROUND(E146*100,6)-INT(E146*100)=0,NOT(ISBLANK(E146)))</formula1>
    </dataValidation>
    <dataValidation type="custom" xr:uid="{074AF78D-BDCC-487A-B6C8-41D6D45B7C5B}" sqref="E147" error="Cena mora biti nenegativno število z največ dvema decimalkama!" errorStyle="stop" errorTitle="Nepravilen vnos cene" showErrorMessage="1">
      <formula1>=AND(ISNUMBER(E147),E147&gt;=0,ROUND(E147*100,6)-INT(E147*100)=0,NOT(ISBLANK(E147)))</formula1>
    </dataValidation>
    <dataValidation type="custom" xr:uid="{5E54A997-B950-4A60-8E0C-BBDA1E38454C}" sqref="E148" error="Cena mora biti nenegativno število z največ dvema decimalkama!" errorStyle="stop" errorTitle="Nepravilen vnos cene" showErrorMessage="1">
      <formula1>=AND(ISNUMBER(E148),E148&gt;=0,ROUND(E148*100,6)-INT(E148*100)=0,NOT(ISBLANK(E148)))</formula1>
    </dataValidation>
    <dataValidation type="custom" xr:uid="{CBAD0F41-612C-41E3-AF54-BF0276D06880}" sqref="E149" error="Cena mora biti nenegativno število z največ dvema decimalkama!" errorStyle="stop" errorTitle="Nepravilen vnos cene" showErrorMessage="1">
      <formula1>=AND(ISNUMBER(E149),E149&gt;=0,ROUND(E149*100,6)-INT(E149*100)=0,NOT(ISBLANK(E149)))</formula1>
    </dataValidation>
    <dataValidation type="custom" xr:uid="{619CF0E4-E468-4050-A889-805A3791E490}" sqref="E150" error="Cena mora biti nenegativno število z največ dvema decimalkama!" errorStyle="stop" errorTitle="Nepravilen vnos cene" showErrorMessage="1">
      <formula1>=AND(ISNUMBER(E150),E150&gt;=0,ROUND(E150*100,6)-INT(E150*100)=0,NOT(ISBLANK(E150)))</formula1>
    </dataValidation>
    <dataValidation type="custom" xr:uid="{E0B98F4A-0CAC-4543-9E4A-F93134708C49}" sqref="E154" error="Cena mora biti nenegativno število z največ dvema decimalkama!" errorStyle="stop" errorTitle="Nepravilen vnos cene" showErrorMessage="1">
      <formula1>=AND(ISNUMBER(E154),E154&gt;=0,ROUND(E154*100,6)-INT(E154*100)=0,NOT(ISBLANK(E154)))</formula1>
    </dataValidation>
    <dataValidation type="custom" xr:uid="{0352D34B-E93D-4C41-8A19-C43A450FC556}" sqref="E155" error="Cena mora biti nenegativno število z največ dvema decimalkama!" errorStyle="stop" errorTitle="Nepravilen vnos cene" showErrorMessage="1">
      <formula1>=AND(ISNUMBER(E155),E155&gt;=0,ROUND(E155*100,6)-INT(E155*100)=0,NOT(ISBLANK(E155)))</formula1>
    </dataValidation>
    <dataValidation type="custom" xr:uid="{09BD4FBD-E3DA-431F-AAC1-594ED3B69E6E}" sqref="E156" error="Cena mora biti nenegativno število z največ dvema decimalkama!" errorStyle="stop" errorTitle="Nepravilen vnos cene" showErrorMessage="1">
      <formula1>=AND(ISNUMBER(E156),E156&gt;=0,ROUND(E156*100,6)-INT(E156*100)=0,NOT(ISBLANK(E156)))</formula1>
    </dataValidation>
    <dataValidation type="custom" xr:uid="{644DDAB2-27DD-4D8F-866D-42508E14BDF1}" sqref="E157" error="Cena mora biti nenegativno število z največ dvema decimalkama!" errorStyle="stop" errorTitle="Nepravilen vnos cene" showErrorMessage="1">
      <formula1>=AND(ISNUMBER(E157),E157&gt;=0,ROUND(E157*100,6)-INT(E157*100)=0,NOT(ISBLANK(E157)))</formula1>
    </dataValidation>
    <dataValidation type="custom" xr:uid="{1D2FA442-6369-4DF2-BFB3-4897CE607FAD}" sqref="E158" error="Cena mora biti nenegativno število z največ dvema decimalkama!" errorStyle="stop" errorTitle="Nepravilen vnos cene" showErrorMessage="1">
      <formula1>=AND(ISNUMBER(E158),E158&gt;=0,ROUND(E158*100,6)-INT(E158*100)=0,NOT(ISBLANK(E158)))</formula1>
    </dataValidation>
    <dataValidation type="custom" xr:uid="{0D7B5DE0-ABE5-42A5-8218-D8866128BC1C}" sqref="E159" error="Cena mora biti nenegativno število z največ dvema decimalkama!" errorStyle="stop" errorTitle="Nepravilen vnos cene" showErrorMessage="1">
      <formula1>=AND(ISNUMBER(E159),E159&gt;=0,ROUND(E159*100,6)-INT(E159*100)=0,NOT(ISBLANK(E159)))</formula1>
    </dataValidation>
    <dataValidation type="custom" xr:uid="{8D027B85-4FC7-4A14-98AC-046E9DDE8A7C}" sqref="E162" error="Cena mora biti nenegativno število z največ dvema decimalkama!" errorStyle="stop" errorTitle="Nepravilen vnos cene" showErrorMessage="1">
      <formula1>=AND(ISNUMBER(E162),E162&gt;=0,ROUND(E162*100,6)-INT(E162*100)=0,NOT(ISBLANK(E162)))</formula1>
    </dataValidation>
    <dataValidation type="custom" xr:uid="{46D19584-4E89-495C-A721-A663D71BCFC6}" sqref="E163" error="Cena mora biti nenegativno število z največ dvema decimalkama!" errorStyle="stop" errorTitle="Nepravilen vnos cene" showErrorMessage="1">
      <formula1>=AND(ISNUMBER(E163),E163&gt;=0,ROUND(E163*100,6)-INT(E163*100)=0,NOT(ISBLANK(E163)))</formula1>
    </dataValidation>
    <dataValidation type="custom" xr:uid="{D9541E01-D981-4F0B-B071-0D2A28C94F02}" sqref="E164" error="Cena mora biti nenegativno število z največ dvema decimalkama!" errorStyle="stop" errorTitle="Nepravilen vnos cene" showErrorMessage="1">
      <formula1>=AND(ISNUMBER(E164),E164&gt;=0,ROUND(E164*100,6)-INT(E164*100)=0,NOT(ISBLANK(E164)))</formula1>
    </dataValidation>
    <dataValidation type="custom" xr:uid="{3BE4F685-04DC-4FF0-B4BD-010FEACFB748}" sqref="E165" error="Cena mora biti nenegativno število z največ dvema decimalkama!" errorStyle="stop" errorTitle="Nepravilen vnos cene" showErrorMessage="1">
      <formula1>=AND(ISNUMBER(E165),E165&gt;=0,ROUND(E165*100,6)-INT(E165*100)=0,NOT(ISBLANK(E165)))</formula1>
    </dataValidation>
    <dataValidation type="custom" xr:uid="{3E6CE284-B79E-4C0C-8598-3CCDBDAD2855}" sqref="E166" error="Cena mora biti nenegativno število z največ dvema decimalkama!" errorStyle="stop" errorTitle="Nepravilen vnos cene" showErrorMessage="1">
      <formula1>=AND(ISNUMBER(E166),E166&gt;=0,ROUND(E166*100,6)-INT(E166*100)=0,NOT(ISBLANK(E166)))</formula1>
    </dataValidation>
    <dataValidation type="custom" xr:uid="{495E0519-6299-4FA7-AFB4-22B20CC528F2}" sqref="E167" error="Cena mora biti nenegativno število z največ dvema decimalkama!" errorStyle="stop" errorTitle="Nepravilen vnos cene" showErrorMessage="1">
      <formula1>=AND(ISNUMBER(E167),E167&gt;=0,ROUND(E167*100,6)-INT(E167*100)=0,NOT(ISBLANK(E167)))</formula1>
    </dataValidation>
    <dataValidation type="custom" xr:uid="{42B1BB9A-8F8A-4614-8CC2-14496F546AD8}" sqref="E168" error="Cena mora biti nenegativno število z največ dvema decimalkama!" errorStyle="stop" errorTitle="Nepravilen vnos cene" showErrorMessage="1">
      <formula1>=AND(ISNUMBER(E168),E168&gt;=0,ROUND(E168*100,6)-INT(E168*100)=0,NOT(ISBLANK(E168)))</formula1>
    </dataValidation>
    <dataValidation type="custom" xr:uid="{7BF49291-BB8D-495B-9F04-44DFDE613CAD}" sqref="E169" error="Cena mora biti nenegativno število z največ dvema decimalkama!" errorStyle="stop" errorTitle="Nepravilen vnos cene" showErrorMessage="1">
      <formula1>=AND(ISNUMBER(E169),E169&gt;=0,ROUND(E169*100,6)-INT(E169*100)=0,NOT(ISBLANK(E169)))</formula1>
    </dataValidation>
    <dataValidation type="custom" xr:uid="{980BF03D-6D1F-4C9E-AACE-9E82F0B14FE3}" sqref="E172" error="Cena mora biti nenegativno število z največ dvema decimalkama!" errorStyle="stop" errorTitle="Nepravilen vnos cene" showErrorMessage="1">
      <formula1>=AND(ISNUMBER(E172),E172&gt;=0,ROUND(E172*100,6)-INT(E172*100)=0,NOT(ISBLANK(E172)))</formula1>
    </dataValidation>
    <dataValidation type="custom" xr:uid="{CA2A206E-AA7D-4F3D-95F5-4235F322D446}" sqref="E175" error="Cena mora biti nenegativno število z največ dvema decimalkama!" errorStyle="stop" errorTitle="Nepravilen vnos cene" showErrorMessage="1">
      <formula1>=AND(ISNUMBER(E175),E175&gt;=0,ROUND(E175*100,6)-INT(E175*100)=0,NOT(ISBLANK(E175)))</formula1>
    </dataValidation>
    <dataValidation type="custom" xr:uid="{D814A79C-1DE5-43FC-B0D5-7D11F9A45CFA}" sqref="E176" error="Cena mora biti nenegativno število z največ dvema decimalkama!" errorStyle="stop" errorTitle="Nepravilen vnos cene" showErrorMessage="1">
      <formula1>=AND(ISNUMBER(E176),E176&gt;=0,ROUND(E176*100,6)-INT(E176*100)=0,NOT(ISBLANK(E176)))</formula1>
    </dataValidation>
    <dataValidation type="custom" xr:uid="{32A9772D-AD25-437D-9E89-78F125483319}" sqref="E177" error="Cena mora biti nenegativno število z največ dvema decimalkama!" errorStyle="stop" errorTitle="Nepravilen vnos cene" showErrorMessage="1">
      <formula1>=AND(ISNUMBER(E177),E177&gt;=0,ROUND(E177*100,6)-INT(E177*100)=0,NOT(ISBLANK(E177)))</formula1>
    </dataValidation>
    <dataValidation type="custom" xr:uid="{F9904327-75B9-475E-93EA-EDE08630C9A9}" sqref="E178" error="Cena mora biti nenegativno število z največ dvema decimalkama!" errorStyle="stop" errorTitle="Nepravilen vnos cene" showErrorMessage="1">
      <formula1>=AND(ISNUMBER(E178),E178&gt;=0,ROUND(E178*100,6)-INT(E178*100)=0,NOT(ISBLANK(E178)))</formula1>
    </dataValidation>
    <dataValidation type="custom" xr:uid="{8D022B55-8C10-47F6-89C7-9A9F2854B89B}" sqref="E179" error="Cena mora biti nenegativno število z največ dvema decimalkama!" errorStyle="stop" errorTitle="Nepravilen vnos cene" showErrorMessage="1">
      <formula1>=AND(ISNUMBER(E179),E179&gt;=0,ROUND(E179*100,6)-INT(E179*100)=0,NOT(ISBLANK(E179)))</formula1>
    </dataValidation>
    <dataValidation type="custom" xr:uid="{E0F128C8-6971-42D4-80EA-E2AE159EB0E8}" sqref="E180" error="Cena mora biti nenegativno število z največ dvema decimalkama!" errorStyle="stop" errorTitle="Nepravilen vnos cene" showErrorMessage="1">
      <formula1>=AND(ISNUMBER(E180),E180&gt;=0,ROUND(E180*100,6)-INT(E180*100)=0,NOT(ISBLANK(E180)))</formula1>
    </dataValidation>
    <dataValidation type="custom" xr:uid="{2415DA42-4380-4A3F-AEE9-4CC2B334ABCE}" sqref="E181" error="Cena mora biti nenegativno število z največ dvema decimalkama!" errorStyle="stop" errorTitle="Nepravilen vnos cene" showErrorMessage="1">
      <formula1>=AND(ISNUMBER(E181),E181&gt;=0,ROUND(E181*100,6)-INT(E181*100)=0,NOT(ISBLANK(E181)))</formula1>
    </dataValidation>
    <dataValidation type="custom" xr:uid="{510358A7-A58B-4733-B13D-BA9F70AD3289}" sqref="E182" error="Cena mora biti nenegativno število z največ dvema decimalkama!" errorStyle="stop" errorTitle="Nepravilen vnos cene" showErrorMessage="1">
      <formula1>=AND(ISNUMBER(E182),E182&gt;=0,ROUND(E182*100,6)-INT(E182*100)=0,NOT(ISBLANK(E182)))</formula1>
    </dataValidation>
    <dataValidation type="custom" xr:uid="{544C39DF-2F54-4396-8C47-462272DBAF0F}" sqref="E183" error="Cena mora biti nenegativno število z največ dvema decimalkama!" errorStyle="stop" errorTitle="Nepravilen vnos cene" showErrorMessage="1">
      <formula1>=AND(ISNUMBER(E183),E183&gt;=0,ROUND(E183*100,6)-INT(E183*100)=0,NOT(ISBLANK(E183)))</formula1>
    </dataValidation>
    <dataValidation type="custom" xr:uid="{AAA6A887-6D08-4269-A93E-C81DE60B63FD}" sqref="E184" error="Cena mora biti nenegativno število z največ dvema decimalkama!" errorStyle="stop" errorTitle="Nepravilen vnos cene" showErrorMessage="1">
      <formula1>=AND(ISNUMBER(E184),E184&gt;=0,ROUND(E184*100,6)-INT(E184*100)=0,NOT(ISBLANK(E184)))</formula1>
    </dataValidation>
    <dataValidation type="custom" xr:uid="{36E21646-0004-418B-9473-BC43B84F828A}" sqref="E185" error="Cena mora biti nenegativno število z največ dvema decimalkama!" errorStyle="stop" errorTitle="Nepravilen vnos cene" showErrorMessage="1">
      <formula1>=AND(ISNUMBER(E185),E185&gt;=0,ROUND(E185*100,6)-INT(E185*100)=0,NOT(ISBLANK(E185)))</formula1>
    </dataValidation>
    <dataValidation type="custom" xr:uid="{FEC0F803-FC55-4197-A877-E6EB102070ED}" sqref="E186" error="Cena mora biti nenegativno število z največ dvema decimalkama!" errorStyle="stop" errorTitle="Nepravilen vnos cene" showErrorMessage="1">
      <formula1>=AND(ISNUMBER(E186),E186&gt;=0,ROUND(E186*100,6)-INT(E186*100)=0,NOT(ISBLANK(E186)))</formula1>
    </dataValidation>
    <dataValidation type="custom" xr:uid="{49F9FB3B-9515-4134-97E9-EAEFB918FC60}" sqref="E187" error="Cena mora biti nenegativno število z največ dvema decimalkama!" errorStyle="stop" errorTitle="Nepravilen vnos cene" showErrorMessage="1">
      <formula1>=AND(ISNUMBER(E187),E187&gt;=0,ROUND(E187*100,6)-INT(E187*100)=0,NOT(ISBLANK(E187)))</formula1>
    </dataValidation>
    <dataValidation type="custom" xr:uid="{10FFAE41-B977-482A-B952-E869985B842F}" sqref="E190" error="Cena mora biti nenegativno število z največ dvema decimalkama!" errorStyle="stop" errorTitle="Nepravilen vnos cene" showErrorMessage="1">
      <formula1>=AND(ISNUMBER(E190),E190&gt;=0,ROUND(E190*100,6)-INT(E190*100)=0,NOT(ISBLANK(E190)))</formula1>
    </dataValidation>
    <dataValidation type="custom" xr:uid="{BC4B0190-9399-4021-A799-4BCC7842C7F9}" sqref="E191" error="Cena mora biti nenegativno število z največ dvema decimalkama!" errorStyle="stop" errorTitle="Nepravilen vnos cene" showErrorMessage="1">
      <formula1>=AND(ISNUMBER(E191),E191&gt;=0,ROUND(E191*100,6)-INT(E191*100)=0,NOT(ISBLANK(E191)))</formula1>
    </dataValidation>
    <dataValidation type="custom" xr:uid="{3C6CD02F-5051-4189-9498-6E7EA52B73BF}" sqref="E192" error="Cena mora biti nenegativno število z največ dvema decimalkama!" errorStyle="stop" errorTitle="Nepravilen vnos cene" showErrorMessage="1">
      <formula1>=AND(ISNUMBER(E192),E192&gt;=0,ROUND(E192*100,6)-INT(E192*100)=0,NOT(ISBLANK(E192)))</formula1>
    </dataValidation>
    <dataValidation type="custom" xr:uid="{AE55941A-67A4-4D98-A3BD-913BEB41CA83}" sqref="E200" error="Cena mora biti nenegativno število z največ dvema decimalkama!" errorStyle="stop" errorTitle="Nepravilen vnos cene" showErrorMessage="1">
      <formula1>=AND(ISNUMBER(E200),E200&gt;=0,ROUND(E200*100,6)-INT(E200*100)=0,NOT(ISBLANK(E200)))</formula1>
    </dataValidation>
    <dataValidation type="custom" xr:uid="{88EAFD66-5167-46DD-A33E-B3A85897EA1F}" sqref="E201" error="Cena mora biti nenegativno število z največ dvema decimalkama!" errorStyle="stop" errorTitle="Nepravilen vnos cene" showErrorMessage="1">
      <formula1>=AND(ISNUMBER(E201),E201&gt;=0,ROUND(E201*100,6)-INT(E201*100)=0,NOT(ISBLANK(E201)))</formula1>
    </dataValidation>
    <dataValidation type="custom" xr:uid="{96C911C4-2DEC-4BFA-8521-4A6989D73A3B}" sqref="E202" error="Cena mora biti nenegativno število z največ dvema decimalkama!" errorStyle="stop" errorTitle="Nepravilen vnos cene" showErrorMessage="1">
      <formula1>=AND(ISNUMBER(E202),E202&gt;=0,ROUND(E202*100,6)-INT(E202*100)=0,NOT(ISBLANK(E202)))</formula1>
    </dataValidation>
    <dataValidation type="custom" xr:uid="{CCC8D87C-CC0C-4DA3-80A1-5DDEB2F10E7F}" sqref="E203" error="Cena mora biti nenegativno število z največ dvema decimalkama!" errorStyle="stop" errorTitle="Nepravilen vnos cene" showErrorMessage="1">
      <formula1>=AND(ISNUMBER(E203),E203&gt;=0,ROUND(E203*100,6)-INT(E203*100)=0,NOT(ISBLANK(E203)))</formula1>
    </dataValidation>
    <dataValidation type="custom" xr:uid="{AD88036F-E200-4E9D-8D83-B9B846A6F512}" sqref="E204" error="Cena mora biti nenegativno število z največ dvema decimalkama!" errorStyle="stop" errorTitle="Nepravilen vnos cene" showErrorMessage="1">
      <formula1>=AND(ISNUMBER(E204),E204&gt;=0,ROUND(E204*100,6)-INT(E204*100)=0,NOT(ISBLANK(E204)))</formula1>
    </dataValidation>
    <dataValidation type="custom" xr:uid="{1340D1FD-68A9-4D42-9BCC-D812EB05F82D}" sqref="E206" error="Cena mora biti nenegativno število z največ dvema decimalkama!" errorStyle="stop" errorTitle="Nepravilen vnos cene" showErrorMessage="1">
      <formula1>=AND(ISNUMBER(E206),E206&gt;=0,ROUND(E206*100,6)-INT(E206*100)=0,NOT(ISBLANK(E206)))</formula1>
    </dataValidation>
    <dataValidation type="custom" xr:uid="{7F246ACC-D9A8-46F6-B4DF-C47C01DED74B}" sqref="E207" error="Cena mora biti nenegativno število z največ dvema decimalkama!" errorStyle="stop" errorTitle="Nepravilen vnos cene" showErrorMessage="1">
      <formula1>=AND(ISNUMBER(E207),E207&gt;=0,ROUND(E207*100,6)-INT(E207*100)=0,NOT(ISBLANK(E207)))</formula1>
    </dataValidation>
    <dataValidation type="custom" xr:uid="{0D524F68-9758-487B-B29A-330EFF814466}" sqref="E208" error="Cena mora biti nenegativno število z največ dvema decimalkama!" errorStyle="stop" errorTitle="Nepravilen vnos cene" showErrorMessage="1">
      <formula1>=AND(ISNUMBER(E208),E208&gt;=0,ROUND(E208*100,6)-INT(E208*100)=0,NOT(ISBLANK(E208)))</formula1>
    </dataValidation>
    <dataValidation type="custom" xr:uid="{07B5AE57-6E30-4D83-B728-3733914F877F}" sqref="E209" error="Cena mora biti nenegativno število z največ dvema decimalkama!" errorStyle="stop" errorTitle="Nepravilen vnos cene" showErrorMessage="1">
      <formula1>=AND(ISNUMBER(E209),E209&gt;=0,ROUND(E209*100,6)-INT(E209*100)=0,NOT(ISBLANK(E209)))</formula1>
    </dataValidation>
    <dataValidation type="custom" xr:uid="{A45A218E-2E9E-4E14-B51E-BEE1EBD1604C}" sqref="E210" error="Cena mora biti nenegativno število z največ dvema decimalkama!" errorStyle="stop" errorTitle="Nepravilen vnos cene" showErrorMessage="1">
      <formula1>=AND(ISNUMBER(E210),E210&gt;=0,ROUND(E210*100,6)-INT(E210*100)=0,NOT(ISBLANK(E210)))</formula1>
    </dataValidation>
    <dataValidation type="custom" xr:uid="{ABAEBA4B-5A57-42F3-976A-E42401EE8FEE}" sqref="E211" error="Cena mora biti nenegativno število z največ dvema decimalkama!" errorStyle="stop" errorTitle="Nepravilen vnos cene" showErrorMessage="1">
      <formula1>=AND(ISNUMBER(E211),E211&gt;=0,ROUND(E211*100,6)-INT(E211*100)=0,NOT(ISBLANK(E211)))</formula1>
    </dataValidation>
    <dataValidation type="custom" xr:uid="{EF0A1169-0B5B-44F3-8C48-7E34274616CD}" sqref="E212" error="Cena mora biti nenegativno število z največ dvema decimalkama!" errorStyle="stop" errorTitle="Nepravilen vnos cene" showErrorMessage="1">
      <formula1>=AND(ISNUMBER(E212),E212&gt;=0,ROUND(E212*100,6)-INT(E212*100)=0,NOT(ISBLANK(E212)))</formula1>
    </dataValidation>
    <dataValidation type="custom" xr:uid="{69B00686-2BB9-43BF-909D-D4743CB8F54B}" sqref="E213" error="Cena mora biti nenegativno število z največ dvema decimalkama!" errorStyle="stop" errorTitle="Nepravilen vnos cene" showErrorMessage="1">
      <formula1>=AND(ISNUMBER(E213),E213&gt;=0,ROUND(E213*100,6)-INT(E213*100)=0,NOT(ISBLANK(E213)))</formula1>
    </dataValidation>
    <dataValidation type="custom" xr:uid="{1B7B75BD-055C-4AC8-A258-01350E7B1DEF}" sqref="E219" error="Cena mora biti nenegativno število z največ dvema decimalkama!" errorStyle="stop" errorTitle="Nepravilen vnos cene" showErrorMessage="1">
      <formula1>=AND(ISNUMBER(E219),E219&gt;=0,ROUND(E219*100,6)-INT(E219*100)=0,NOT(ISBLANK(E219)))</formula1>
    </dataValidation>
    <dataValidation type="custom" xr:uid="{4B49F46D-6766-4381-AED0-97AF2AF7A563}" sqref="E220" error="Cena mora biti nenegativno število z največ dvema decimalkama!" errorStyle="stop" errorTitle="Nepravilen vnos cene" showErrorMessage="1">
      <formula1>=AND(ISNUMBER(E220),E220&gt;=0,ROUND(E220*100,6)-INT(E220*100)=0,NOT(ISBLANK(E220)))</formula1>
    </dataValidation>
    <dataValidation type="custom" xr:uid="{4807F16E-6EE0-4C5D-8A91-88D9743FE4B1}" sqref="E221" error="Cena mora biti nenegativno število z največ dvema decimalkama!" errorStyle="stop" errorTitle="Nepravilen vnos cene" showErrorMessage="1">
      <formula1>=AND(ISNUMBER(E221),E221&gt;=0,ROUND(E221*100,6)-INT(E221*100)=0,NOT(ISBLANK(E221)))</formula1>
    </dataValidation>
    <dataValidation type="custom" xr:uid="{A50D0D66-9649-4E84-8047-EE542D382E50}" sqref="E222" error="Cena mora biti nenegativno število z največ dvema decimalkama!" errorStyle="stop" errorTitle="Nepravilen vnos cene" showErrorMessage="1">
      <formula1>=AND(ISNUMBER(E222),E222&gt;=0,ROUND(E222*100,6)-INT(E222*100)=0,NOT(ISBLANK(E222)))</formula1>
    </dataValidation>
    <dataValidation type="custom" xr:uid="{F7FE35CB-B841-47F4-A140-241563B40D15}" sqref="E223" error="Cena mora biti nenegativno število z največ dvema decimalkama!" errorStyle="stop" errorTitle="Nepravilen vnos cene" showErrorMessage="1">
      <formula1>=AND(ISNUMBER(E223),E223&gt;=0,ROUND(E223*100,6)-INT(E223*100)=0,NOT(ISBLANK(E223)))</formula1>
    </dataValidation>
    <dataValidation type="custom" xr:uid="{DE068D81-7A0D-41CA-87EE-F874B3231A54}" sqref="E224" error="Cena mora biti nenegativno število z največ dvema decimalkama!" errorStyle="stop" errorTitle="Nepravilen vnos cene" showErrorMessage="1">
      <formula1>=AND(ISNUMBER(E224),E224&gt;=0,ROUND(E224*100,6)-INT(E224*100)=0,NOT(ISBLANK(E224)))</formula1>
    </dataValidation>
    <dataValidation type="custom" xr:uid="{16DB9ABE-9C7A-461D-AF75-40D7472EB270}" sqref="E225" error="Cena mora biti nenegativno število z največ dvema decimalkama!" errorStyle="stop" errorTitle="Nepravilen vnos cene" showErrorMessage="1">
      <formula1>=AND(ISNUMBER(E225),E225&gt;=0,ROUND(E225*100,6)-INT(E225*100)=0,NOT(ISBLANK(E225)))</formula1>
    </dataValidation>
    <dataValidation type="custom" xr:uid="{A762AD1A-D6CB-49E6-ADC1-28FA2F7FB782}" sqref="E226" error="Cena mora biti nenegativno število z največ dvema decimalkama!" errorStyle="stop" errorTitle="Nepravilen vnos cene" showErrorMessage="1">
      <formula1>=AND(ISNUMBER(E226),E226&gt;=0,ROUND(E226*100,6)-INT(E226*100)=0,NOT(ISBLANK(E226)))</formula1>
    </dataValidation>
    <dataValidation type="custom" xr:uid="{4F0AD479-5BFD-4554-8997-C29BDF6BBE2E}" sqref="E227" error="Cena mora biti nenegativno število z največ dvema decimalkama!" errorStyle="stop" errorTitle="Nepravilen vnos cene" showErrorMessage="1">
      <formula1>=AND(ISNUMBER(E227),E227&gt;=0,ROUND(E227*100,6)-INT(E227*100)=0,NOT(ISBLANK(E227)))</formula1>
    </dataValidation>
    <dataValidation type="custom" xr:uid="{284FC849-8B4C-44F0-9EF6-2DAF83925258}" sqref="E228" error="Cena mora biti nenegativno število z največ dvema decimalkama!" errorStyle="stop" errorTitle="Nepravilen vnos cene" showErrorMessage="1">
      <formula1>=AND(ISNUMBER(E228),E228&gt;=0,ROUND(E228*100,6)-INT(E228*100)=0,NOT(ISBLANK(E228)))</formula1>
    </dataValidation>
    <dataValidation type="custom" xr:uid="{B5324715-176C-44D6-910E-1C4B0B03C698}" sqref="E229" error="Cena mora biti nenegativno število z največ dvema decimalkama!" errorStyle="stop" errorTitle="Nepravilen vnos cene" showErrorMessage="1">
      <formula1>=AND(ISNUMBER(E229),E229&gt;=0,ROUND(E229*100,6)-INT(E229*100)=0,NOT(ISBLANK(E229)))</formula1>
    </dataValidation>
    <dataValidation type="custom" xr:uid="{146764E0-B0EA-4D44-883D-8471F936AA10}" sqref="E230" error="Cena mora biti nenegativno število z največ dvema decimalkama!" errorStyle="stop" errorTitle="Nepravilen vnos cene" showErrorMessage="1">
      <formula1>=AND(ISNUMBER(E230),E230&gt;=0,ROUND(E230*100,6)-INT(E230*100)=0,NOT(ISBLANK(E230)))</formula1>
    </dataValidation>
    <dataValidation type="custom" xr:uid="{3F08674D-CFEC-4A6E-A578-953A3C647DBE}" sqref="E231" error="Cena mora biti nenegativno število z največ dvema decimalkama!" errorStyle="stop" errorTitle="Nepravilen vnos cene" showErrorMessage="1">
      <formula1>=AND(ISNUMBER(E231),E231&gt;=0,ROUND(E231*100,6)-INT(E231*100)=0,NOT(ISBLANK(E231)))</formula1>
    </dataValidation>
    <dataValidation type="custom" xr:uid="{AA1B286B-617D-4B58-BE9F-7D2EBDA949E1}" sqref="E232" error="Cena mora biti nenegativno število z največ dvema decimalkama!" errorStyle="stop" errorTitle="Nepravilen vnos cene" showErrorMessage="1">
      <formula1>=AND(ISNUMBER(E232),E232&gt;=0,ROUND(E232*100,6)-INT(E232*100)=0,NOT(ISBLANK(E232)))</formula1>
    </dataValidation>
    <dataValidation type="custom" xr:uid="{F052EE17-7637-4126-A0B3-0105B9F87DED}" sqref="E233" error="Cena mora biti nenegativno število z največ dvema decimalkama!" errorStyle="stop" errorTitle="Nepravilen vnos cene" showErrorMessage="1">
      <formula1>=AND(ISNUMBER(E233),E233&gt;=0,ROUND(E233*100,6)-INT(E233*100)=0,NOT(ISBLANK(E233)))</formula1>
    </dataValidation>
    <dataValidation type="custom" xr:uid="{E542548B-F9BD-41E2-8E03-302558CEF664}" sqref="E234" error="Cena mora biti nenegativno število z največ dvema decimalkama!" errorStyle="stop" errorTitle="Nepravilen vnos cene" showErrorMessage="1">
      <formula1>=AND(ISNUMBER(E234),E234&gt;=0,ROUND(E234*100,6)-INT(E234*100)=0,NOT(ISBLANK(E234)))</formula1>
    </dataValidation>
    <dataValidation type="custom" xr:uid="{D65D31F1-94DC-4583-A731-D1D20FFE31DC}" sqref="E235" error="Cena mora biti nenegativno število z največ dvema decimalkama!" errorStyle="stop" errorTitle="Nepravilen vnos cene" showErrorMessage="1">
      <formula1>=AND(ISNUMBER(E235),E235&gt;=0,ROUND(E235*100,6)-INT(E235*100)=0,NOT(ISBLANK(E235)))</formula1>
    </dataValidation>
    <dataValidation type="custom" xr:uid="{A8E5B98B-2F50-4147-8C1E-4B4D9CB19775}" sqref="E237" error="Cena mora biti nenegativno število z največ dvema decimalkama!" errorStyle="stop" errorTitle="Nepravilen vnos cene" showErrorMessage="1">
      <formula1>=AND(ISNUMBER(E237),E237&gt;=0,ROUND(E237*100,6)-INT(E237*100)=0,NOT(ISBLANK(E237)))</formula1>
    </dataValidation>
    <dataValidation type="custom" xr:uid="{4ED9DFB6-8786-46BD-A8D5-70D71104EC91}" sqref="E238" error="Cena mora biti nenegativno število z največ dvema decimalkama!" errorStyle="stop" errorTitle="Nepravilen vnos cene" showErrorMessage="1">
      <formula1>=AND(ISNUMBER(E238),E238&gt;=0,ROUND(E238*100,6)-INT(E238*100)=0,NOT(ISBLANK(E238)))</formula1>
    </dataValidation>
    <dataValidation type="custom" xr:uid="{6756A5D0-41C4-4BFE-8B04-AEE43C0EC2A8}" sqref="E239" error="Cena mora biti nenegativno število z največ dvema decimalkama!" errorStyle="stop" errorTitle="Nepravilen vnos cene" showErrorMessage="1">
      <formula1>=AND(ISNUMBER(E239),E239&gt;=0,ROUND(E239*100,6)-INT(E239*100)=0,NOT(ISBLANK(E239)))</formula1>
    </dataValidation>
    <dataValidation type="custom" xr:uid="{630BD89B-AAA5-410F-A6B5-97866F7C2A79}" sqref="E240" error="Cena mora biti nenegativno število z največ dvema decimalkama!" errorStyle="stop" errorTitle="Nepravilen vnos cene" showErrorMessage="1">
      <formula1>=AND(ISNUMBER(E240),E240&gt;=0,ROUND(E240*100,6)-INT(E240*100)=0,NOT(ISBLANK(E240)))</formula1>
    </dataValidation>
    <dataValidation type="custom" xr:uid="{F9F23323-4E0C-4007-B6D2-E18A436726FE}" sqref="E241" error="Cena mora biti nenegativno število z največ dvema decimalkama!" errorStyle="stop" errorTitle="Nepravilen vnos cene" showErrorMessage="1">
      <formula1>=AND(ISNUMBER(E241),E241&gt;=0,ROUND(E241*100,6)-INT(E241*100)=0,NOT(ISBLANK(E241)))</formula1>
    </dataValidation>
    <dataValidation type="custom" xr:uid="{6DBB89C3-66FB-44A6-BB97-F6086F36D041}" sqref="E248" error="Cena mora biti nenegativno število z največ dvema decimalkama!" errorStyle="stop" errorTitle="Nepravilen vnos cene" showErrorMessage="1">
      <formula1>=AND(ISNUMBER(E248),E248&gt;=0,ROUND(E248*100,6)-INT(E248*100)=0,NOT(ISBLANK(E248)))</formula1>
    </dataValidation>
    <dataValidation type="custom" xr:uid="{508117F5-2809-450D-A899-AB32B90314BB}" sqref="E249" error="Cena mora biti nenegativno število z največ dvema decimalkama!" errorStyle="stop" errorTitle="Nepravilen vnos cene" showErrorMessage="1">
      <formula1>=AND(ISNUMBER(E249),E249&gt;=0,ROUND(E249*100,6)-INT(E249*100)=0,NOT(ISBLANK(E249)))</formula1>
    </dataValidation>
    <dataValidation type="custom" xr:uid="{C97619BD-2A6F-490A-98A5-11376CB4FF10}" sqref="E250" error="Cena mora biti nenegativno število z največ dvema decimalkama!" errorStyle="stop" errorTitle="Nepravilen vnos cene" showErrorMessage="1">
      <formula1>=AND(ISNUMBER(E250),E250&gt;=0,ROUND(E250*100,6)-INT(E250*100)=0,NOT(ISBLANK(E250)))</formula1>
    </dataValidation>
    <dataValidation type="custom" xr:uid="{CE917A39-5477-4390-95B3-FC8713873AFB}" sqref="E251" error="Cena mora biti nenegativno število z največ dvema decimalkama!" errorStyle="stop" errorTitle="Nepravilen vnos cene" showErrorMessage="1">
      <formula1>=AND(ISNUMBER(E251),E251&gt;=0,ROUND(E251*100,6)-INT(E251*100)=0,NOT(ISBLANK(E251)))</formula1>
    </dataValidation>
    <dataValidation type="custom" xr:uid="{49B1080C-42BF-410D-B300-C97A71F1F3C6}" sqref="E252" error="Cena mora biti nenegativno število z največ dvema decimalkama!" errorStyle="stop" errorTitle="Nepravilen vnos cene" showErrorMessage="1">
      <formula1>=AND(ISNUMBER(E252),E252&gt;=0,ROUND(E252*100,6)-INT(E252*100)=0,NOT(ISBLANK(E252)))</formula1>
    </dataValidation>
    <dataValidation type="custom" xr:uid="{AC33BAB7-DF78-4297-9584-0465381FEED6}" sqref="E253" error="Cena mora biti nenegativno število z največ dvema decimalkama!" errorStyle="stop" errorTitle="Nepravilen vnos cene" showErrorMessage="1">
      <formula1>=AND(ISNUMBER(E253),E253&gt;=0,ROUND(E253*100,6)-INT(E253*100)=0,NOT(ISBLANK(E253)))</formula1>
    </dataValidation>
    <dataValidation type="custom" xr:uid="{21515D19-C5A7-4201-B3C6-3B626447FBEE}" sqref="E254" error="Cena mora biti nenegativno število z največ dvema decimalkama!" errorStyle="stop" errorTitle="Nepravilen vnos cene" showErrorMessage="1">
      <formula1>=AND(ISNUMBER(E254),E254&gt;=0,ROUND(E254*100,6)-INT(E254*100)=0,NOT(ISBLANK(E254)))</formula1>
    </dataValidation>
    <dataValidation type="custom" xr:uid="{B559E8AB-FC9A-4311-B38E-50A909D9A62C}" sqref="E255" error="Cena mora biti nenegativno število z največ dvema decimalkama!" errorStyle="stop" errorTitle="Nepravilen vnos cene" showErrorMessage="1">
      <formula1>=AND(ISNUMBER(E255),E255&gt;=0,ROUND(E255*100,6)-INT(E255*100)=0,NOT(ISBLANK(E255)))</formula1>
    </dataValidation>
    <dataValidation type="custom" xr:uid="{D7787EC6-9BF1-4FF8-B49E-CB0A8C1771D7}" sqref="E256" error="Cena mora biti nenegativno število z največ dvema decimalkama!" errorStyle="stop" errorTitle="Nepravilen vnos cene" showErrorMessage="1">
      <formula1>=AND(ISNUMBER(E256),E256&gt;=0,ROUND(E256*100,6)-INT(E256*100)=0,NOT(ISBLANK(E256)))</formula1>
    </dataValidation>
    <dataValidation type="custom" xr:uid="{2FB3C0DB-3654-4F95-8F15-3DD13CE29859}" sqref="E257" error="Cena mora biti nenegativno število z največ dvema decimalkama!" errorStyle="stop" errorTitle="Nepravilen vnos cene" showErrorMessage="1">
      <formula1>=AND(ISNUMBER(E257),E257&gt;=0,ROUND(E257*100,6)-INT(E257*100)=0,NOT(ISBLANK(E257)))</formula1>
    </dataValidation>
    <dataValidation type="custom" xr:uid="{ED105CC7-7402-4AA8-913A-36FE6973BF7C}" sqref="E258" error="Cena mora biti nenegativno število z največ dvema decimalkama!" errorStyle="stop" errorTitle="Nepravilen vnos cene" showErrorMessage="1">
      <formula1>=AND(ISNUMBER(E258),E258&gt;=0,ROUND(E258*100,6)-INT(E258*100)=0,NOT(ISBLANK(E258)))</formula1>
    </dataValidation>
    <dataValidation type="custom" xr:uid="{D7C2DA8E-4117-4922-81E7-DF4FD965E78C}" sqref="E259" error="Cena mora biti nenegativno število z največ dvema decimalkama!" errorStyle="stop" errorTitle="Nepravilen vnos cene" showErrorMessage="1">
      <formula1>=AND(ISNUMBER(E259),E259&gt;=0,ROUND(E259*100,6)-INT(E259*100)=0,NOT(ISBLANK(E259)))</formula1>
    </dataValidation>
    <dataValidation type="custom" xr:uid="{D8253AE7-63A5-4390-A453-33D46C87C8F6}" sqref="E263" error="Cena mora biti nenegativno število z največ dvema decimalkama!" errorStyle="stop" errorTitle="Nepravilen vnos cene" showErrorMessage="1">
      <formula1>=AND(ISNUMBER(E263),E263&gt;=0,ROUND(E263*100,6)-INT(E263*100)=0,NOT(ISBLANK(E263)))</formula1>
    </dataValidation>
    <dataValidation type="custom" xr:uid="{5F3E83D2-E250-45FC-B813-B58ED73828AF}" sqref="E265" error="Cena mora biti nenegativno število z največ dvema decimalkama!" errorStyle="stop" errorTitle="Nepravilen vnos cene" showErrorMessage="1">
      <formula1>=AND(ISNUMBER(E265),E265&gt;=0,ROUND(E265*100,6)-INT(E265*100)=0,NOT(ISBLANK(E265)))</formula1>
    </dataValidation>
    <dataValidation type="custom" xr:uid="{635917C2-C76C-4519-9551-C486443ACFFF}" sqref="E266" error="Cena mora biti nenegativno število z največ dvema decimalkama!" errorStyle="stop" errorTitle="Nepravilen vnos cene" showErrorMessage="1">
      <formula1>=AND(ISNUMBER(E266),E266&gt;=0,ROUND(E266*100,6)-INT(E266*100)=0,NOT(ISBLANK(E266)))</formula1>
    </dataValidation>
    <dataValidation type="custom" xr:uid="{BDE1BB6D-05E8-4724-BC03-183F6DB5B254}" sqref="E267" error="Cena mora biti nenegativno število z največ dvema decimalkama!" errorStyle="stop" errorTitle="Nepravilen vnos cene" showErrorMessage="1">
      <formula1>=AND(ISNUMBER(E267),E267&gt;=0,ROUND(E267*100,6)-INT(E267*100)=0,NOT(ISBLANK(E267)))</formula1>
    </dataValidation>
    <dataValidation type="custom" xr:uid="{15348A8D-475B-4017-A636-CFB876EAF4AA}" sqref="E268" error="Cena mora biti nenegativno število z največ dvema decimalkama!" errorStyle="stop" errorTitle="Nepravilen vnos cene" showErrorMessage="1">
      <formula1>=AND(ISNUMBER(E268),E268&gt;=0,ROUND(E268*100,6)-INT(E268*100)=0,NOT(ISBLANK(E268)))</formula1>
    </dataValidation>
    <dataValidation type="custom" xr:uid="{6712FEA6-A008-40DA-9841-445C112FB55C}" sqref="E269" error="Cena mora biti nenegativno število z največ dvema decimalkama!" errorStyle="stop" errorTitle="Nepravilen vnos cene" showErrorMessage="1">
      <formula1>=AND(ISNUMBER(E269),E269&gt;=0,ROUND(E269*100,6)-INT(E269*100)=0,NOT(ISBLANK(E269)))</formula1>
    </dataValidation>
    <dataValidation type="custom" xr:uid="{44DE3AA0-2AA4-4A10-8A20-46E073C7460D}" sqref="E270" error="Cena mora biti nenegativno število z največ dvema decimalkama!" errorStyle="stop" errorTitle="Nepravilen vnos cene" showErrorMessage="1">
      <formula1>=AND(ISNUMBER(E270),E270&gt;=0,ROUND(E270*100,6)-INT(E270*100)=0,NOT(ISBLANK(E270)))</formula1>
    </dataValidation>
    <dataValidation type="custom" xr:uid="{970E25DE-E5E9-41D9-8381-3B5A6A1487AE}" sqref="E271" error="Cena mora biti nenegativno število z največ dvema decimalkama!" errorStyle="stop" errorTitle="Nepravilen vnos cene" showErrorMessage="1">
      <formula1>=AND(ISNUMBER(E271),E271&gt;=0,ROUND(E271*100,6)-INT(E271*100)=0,NOT(ISBLANK(E271)))</formula1>
    </dataValidation>
    <dataValidation type="custom" xr:uid="{77E0157A-E029-4427-96FA-749D33229659}" sqref="E272" error="Cena mora biti nenegativno število z največ dvema decimalkama!" errorStyle="stop" errorTitle="Nepravilen vnos cene" showErrorMessage="1">
      <formula1>=AND(ISNUMBER(E272),E272&gt;=0,ROUND(E272*100,6)-INT(E272*100)=0,NOT(ISBLANK(E272)))</formula1>
    </dataValidation>
    <dataValidation type="custom" xr:uid="{AF0874F6-5B21-433D-AE03-50F863C9D757}" sqref="E273" error="Cena mora biti nenegativno število z največ dvema decimalkama!" errorStyle="stop" errorTitle="Nepravilen vnos cene" showErrorMessage="1">
      <formula1>=AND(ISNUMBER(E273),E273&gt;=0,ROUND(E273*100,6)-INT(E273*100)=0,NOT(ISBLANK(E273)))</formula1>
    </dataValidation>
    <dataValidation type="custom" xr:uid="{5CF038FA-3EC6-4CDD-9DD6-1CB7045151D7}" sqref="E274" error="Cena mora biti nenegativno število z največ dvema decimalkama!" errorStyle="stop" errorTitle="Nepravilen vnos cene" showErrorMessage="1">
      <formula1>=AND(ISNUMBER(E274),E274&gt;=0,ROUND(E274*100,6)-INT(E274*100)=0,NOT(ISBLANK(E274)))</formula1>
    </dataValidation>
    <dataValidation type="custom" xr:uid="{D7E41F4C-6C2F-43B9-A54A-53C3F58212F5}" sqref="E275" error="Cena mora biti nenegativno število z največ dvema decimalkama!" errorStyle="stop" errorTitle="Nepravilen vnos cene" showErrorMessage="1">
      <formula1>=AND(ISNUMBER(E275),E275&gt;=0,ROUND(E275*100,6)-INT(E275*100)=0,NOT(ISBLANK(E275)))</formula1>
    </dataValidation>
    <dataValidation type="custom" xr:uid="{C686E5BC-0954-4F1D-9984-D62A15890CEC}" sqref="E276" error="Cena mora biti nenegativno število z največ dvema decimalkama!" errorStyle="stop" errorTitle="Nepravilen vnos cene" showErrorMessage="1">
      <formula1>=AND(ISNUMBER(E276),E276&gt;=0,ROUND(E276*100,6)-INT(E276*100)=0,NOT(ISBLANK(E276)))</formula1>
    </dataValidation>
    <dataValidation type="custom" xr:uid="{283E162D-5B98-4B64-BD68-7469F7F6D897}" sqref="E277" error="Cena mora biti nenegativno število z največ dvema decimalkama!" errorStyle="stop" errorTitle="Nepravilen vnos cene" showErrorMessage="1">
      <formula1>=AND(ISNUMBER(E277),E277&gt;=0,ROUND(E277*100,6)-INT(E277*100)=0,NOT(ISBLANK(E277)))</formula1>
    </dataValidation>
    <dataValidation type="custom" xr:uid="{9F6CAD68-3AEC-492C-8AE3-4EA6AD1D35DA}" sqref="E278" error="Cena mora biti nenegativno število z največ dvema decimalkama!" errorStyle="stop" errorTitle="Nepravilen vnos cene" showErrorMessage="1">
      <formula1>=AND(ISNUMBER(E278),E278&gt;=0,ROUND(E278*100,6)-INT(E278*100)=0,NOT(ISBLANK(E278)))</formula1>
    </dataValidation>
    <dataValidation type="custom" xr:uid="{89F5C491-3A99-48AF-AAE0-933A55FF12F6}" sqref="E279" error="Cena mora biti nenegativno število z največ dvema decimalkama!" errorStyle="stop" errorTitle="Nepravilen vnos cene" showErrorMessage="1">
      <formula1>=AND(ISNUMBER(E279),E279&gt;=0,ROUND(E279*100,6)-INT(E279*100)=0,NOT(ISBLANK(E279)))</formula1>
    </dataValidation>
    <dataValidation type="custom" xr:uid="{12BBDFCA-A1B6-4E31-9824-B86AE6AE5346}" sqref="E280" error="Cena mora biti nenegativno število z največ dvema decimalkama!" errorStyle="stop" errorTitle="Nepravilen vnos cene" showErrorMessage="1">
      <formula1>=AND(ISNUMBER(E280),E280&gt;=0,ROUND(E280*100,6)-INT(E280*100)=0,NOT(ISBLANK(E280)))</formula1>
    </dataValidation>
    <dataValidation type="custom" xr:uid="{64680666-BAB2-408B-9FB1-C56D7E9F8290}" sqref="E281" error="Cena mora biti nenegativno število z največ dvema decimalkama!" errorStyle="stop" errorTitle="Nepravilen vnos cene" showErrorMessage="1">
      <formula1>=AND(ISNUMBER(E281),E281&gt;=0,ROUND(E281*100,6)-INT(E281*100)=0,NOT(ISBLANK(E281)))</formula1>
    </dataValidation>
    <dataValidation type="custom" xr:uid="{43BEECE8-4560-4733-B13D-0705B170C37A}" sqref="E282" error="Cena mora biti nenegativno število z največ dvema decimalkama!" errorStyle="stop" errorTitle="Nepravilen vnos cene" showErrorMessage="1">
      <formula1>=AND(ISNUMBER(E282),E282&gt;=0,ROUND(E282*100,6)-INT(E282*100)=0,NOT(ISBLANK(E282)))</formula1>
    </dataValidation>
    <dataValidation type="custom" xr:uid="{30F81F7E-0E4B-46AC-A071-A87C86451BD5}" sqref="E283" error="Cena mora biti nenegativno število z največ dvema decimalkama!" errorStyle="stop" errorTitle="Nepravilen vnos cene" showErrorMessage="1">
      <formula1>=AND(ISNUMBER(E283),E283&gt;=0,ROUND(E283*100,6)-INT(E283*100)=0,NOT(ISBLANK(E283)))</formula1>
    </dataValidation>
    <dataValidation type="custom" xr:uid="{F90DF0A0-4241-4FD1-96D7-259992593F41}" sqref="E284" error="Cena mora biti nenegativno število z največ dvema decimalkama!" errorStyle="stop" errorTitle="Nepravilen vnos cene" showErrorMessage="1">
      <formula1>=AND(ISNUMBER(E284),E284&gt;=0,ROUND(E284*100,6)-INT(E284*100)=0,NOT(ISBLANK(E284)))</formula1>
    </dataValidation>
    <dataValidation type="custom" xr:uid="{CC3575FB-8F2C-4C8F-A996-FEA9FC2D0FA8}" sqref="E285" error="Cena mora biti nenegativno število z največ dvema decimalkama!" errorStyle="stop" errorTitle="Nepravilen vnos cene" showErrorMessage="1">
      <formula1>=AND(ISNUMBER(E285),E285&gt;=0,ROUND(E285*100,6)-INT(E285*100)=0,NOT(ISBLANK(E285)))</formula1>
    </dataValidation>
    <dataValidation type="custom" xr:uid="{41333991-059C-4435-9F13-8320EFC7491F}" sqref="E286" error="Cena mora biti nenegativno število z največ dvema decimalkama!" errorStyle="stop" errorTitle="Nepravilen vnos cene" showErrorMessage="1">
      <formula1>=AND(ISNUMBER(E286),E286&gt;=0,ROUND(E286*100,6)-INT(E286*100)=0,NOT(ISBLANK(E286)))</formula1>
    </dataValidation>
    <dataValidation type="custom" xr:uid="{473A18DF-91FA-4547-88C4-EEFE6D2F3D4F}" sqref="E287" error="Cena mora biti nenegativno število z največ dvema decimalkama!" errorStyle="stop" errorTitle="Nepravilen vnos cene" showErrorMessage="1">
      <formula1>=AND(ISNUMBER(E287),E287&gt;=0,ROUND(E287*100,6)-INT(E287*100)=0,NOT(ISBLANK(E287)))</formula1>
    </dataValidation>
    <dataValidation type="custom" xr:uid="{7A168A05-F4E5-4FC7-B6CE-15AD6EFB6317}" sqref="E288" error="Cena mora biti nenegativno število z največ dvema decimalkama!" errorStyle="stop" errorTitle="Nepravilen vnos cene" showErrorMessage="1">
      <formula1>=AND(ISNUMBER(E288),E288&gt;=0,ROUND(E288*100,6)-INT(E288*100)=0,NOT(ISBLANK(E288)))</formula1>
    </dataValidation>
    <dataValidation type="custom" xr:uid="{3801A753-58E2-4BCF-9879-0F556EF01C07}" sqref="E289" error="Cena mora biti nenegativno število z največ dvema decimalkama!" errorStyle="stop" errorTitle="Nepravilen vnos cene" showErrorMessage="1">
      <formula1>=AND(ISNUMBER(E289),E289&gt;=0,ROUND(E289*100,6)-INT(E289*100)=0,NOT(ISBLANK(E289)))</formula1>
    </dataValidation>
    <dataValidation type="custom" xr:uid="{36B943E2-F67A-472A-9A9D-C9654D082D30}" sqref="E290" error="Cena mora biti nenegativno število z največ dvema decimalkama!" errorStyle="stop" errorTitle="Nepravilen vnos cene" showErrorMessage="1">
      <formula1>=AND(ISNUMBER(E290),E290&gt;=0,ROUND(E290*100,6)-INT(E290*100)=0,NOT(ISBLANK(E290)))</formula1>
    </dataValidation>
    <dataValidation type="custom" xr:uid="{EB7CA05A-5549-4757-8592-2A99B2E2E8C5}" sqref="E293" error="Cena mora biti nenegativno število z največ dvema decimalkama!" errorStyle="stop" errorTitle="Nepravilen vnos cene" showErrorMessage="1">
      <formula1>=AND(ISNUMBER(E293),E293&gt;=0,ROUND(E293*100,6)-INT(E293*100)=0,NOT(ISBLANK(E293)))</formula1>
    </dataValidation>
    <dataValidation type="custom" xr:uid="{C7C633B0-4CF8-4299-A71E-30A82A3425FE}" sqref="E294" error="Cena mora biti nenegativno število z največ dvema decimalkama!" errorStyle="stop" errorTitle="Nepravilen vnos cene" showErrorMessage="1">
      <formula1>=AND(ISNUMBER(E294),E294&gt;=0,ROUND(E294*100,6)-INT(E294*100)=0,NOT(ISBLANK(E294)))</formula1>
    </dataValidation>
    <dataValidation type="custom" xr:uid="{36487DCA-3BB8-44F0-A00B-DC447829176D}" sqref="E295" error="Cena mora biti nenegativno število z največ dvema decimalkama!" errorStyle="stop" errorTitle="Nepravilen vnos cene" showErrorMessage="1">
      <formula1>=AND(ISNUMBER(E295),E295&gt;=0,ROUND(E295*100,6)-INT(E295*100)=0,NOT(ISBLANK(E295)))</formula1>
    </dataValidation>
    <dataValidation type="custom" xr:uid="{C7CE8809-50A4-4592-AF55-980AC0C408CF}" sqref="E296" error="Cena mora biti nenegativno število z največ dvema decimalkama!" errorStyle="stop" errorTitle="Nepravilen vnos cene" showErrorMessage="1">
      <formula1>=AND(ISNUMBER(E296),E296&gt;=0,ROUND(E296*100,6)-INT(E296*100)=0,NOT(ISBLANK(E296)))</formula1>
    </dataValidation>
    <dataValidation type="custom" xr:uid="{858F4CA1-F54F-47DE-A700-1F79DFA87693}" sqref="E297" error="Cena mora biti nenegativno število z največ dvema decimalkama!" errorStyle="stop" errorTitle="Nepravilen vnos cene" showErrorMessage="1">
      <formula1>=AND(ISNUMBER(E297),E297&gt;=0,ROUND(E297*100,6)-INT(E297*100)=0,NOT(ISBLANK(E297)))</formula1>
    </dataValidation>
    <dataValidation type="custom" xr:uid="{16013CB8-2EA7-41D5-B5CA-82931B1373B2}" sqref="E303" error="Cena mora biti nenegativno število z največ dvema decimalkama!" errorStyle="stop" errorTitle="Nepravilen vnos cene" showErrorMessage="1">
      <formula1>=AND(ISNUMBER(E303),E303&gt;=0,ROUND(E303*100,6)-INT(E303*100)=0,NOT(ISBLANK(E303)))</formula1>
    </dataValidation>
    <dataValidation type="custom" xr:uid="{D7AB98BF-EE00-4DFD-AEF0-F2AFDE45A95F}" sqref="E305" error="Cena mora biti nenegativno število z največ dvema decimalkama!" errorStyle="stop" errorTitle="Nepravilen vnos cene" showErrorMessage="1">
      <formula1>=AND(ISNUMBER(E305),E305&gt;=0,ROUND(E305*100,6)-INT(E305*100)=0,NOT(ISBLANK(E305)))</formula1>
    </dataValidation>
    <dataValidation type="custom" xr:uid="{F64EEDD5-665F-4265-AA23-119E9B7817A4}" sqref="E306" error="Cena mora biti nenegativno število z največ dvema decimalkama!" errorStyle="stop" errorTitle="Nepravilen vnos cene" showErrorMessage="1">
      <formula1>=AND(ISNUMBER(E306),E306&gt;=0,ROUND(E306*100,6)-INT(E306*100)=0,NOT(ISBLANK(E306)))</formula1>
    </dataValidation>
    <dataValidation type="custom" xr:uid="{7EC25C64-FFA5-4F75-A4E7-0E56153D2C59}" sqref="E307" error="Cena mora biti nenegativno število z največ dvema decimalkama!" errorStyle="stop" errorTitle="Nepravilen vnos cene" showErrorMessage="1">
      <formula1>=AND(ISNUMBER(E307),E307&gt;=0,ROUND(E307*100,6)-INT(E307*100)=0,NOT(ISBLANK(E307)))</formula1>
    </dataValidation>
    <dataValidation type="custom" xr:uid="{3A4B29D8-A1F9-4A8A-A062-8222F1C9BA79}" sqref="E308" error="Cena mora biti nenegativno število z največ dvema decimalkama!" errorStyle="stop" errorTitle="Nepravilen vnos cene" showErrorMessage="1">
      <formula1>=AND(ISNUMBER(E308),E308&gt;=0,ROUND(E308*100,6)-INT(E308*100)=0,NOT(ISBLANK(E308)))</formula1>
    </dataValidation>
    <dataValidation type="custom" xr:uid="{9750F8EA-EDB9-4B63-844E-B1C62A5DE80B}" sqref="E309" error="Cena mora biti nenegativno število z največ dvema decimalkama!" errorStyle="stop" errorTitle="Nepravilen vnos cene" showErrorMessage="1">
      <formula1>=AND(ISNUMBER(E309),E309&gt;=0,ROUND(E309*100,6)-INT(E309*100)=0,NOT(ISBLANK(E309)))</formula1>
    </dataValidation>
    <dataValidation type="custom" xr:uid="{C8EC3D1F-0A4D-401C-9C33-E5AA364BDB88}" sqref="E310" error="Cena mora biti nenegativno število z največ dvema decimalkama!" errorStyle="stop" errorTitle="Nepravilen vnos cene" showErrorMessage="1">
      <formula1>=AND(ISNUMBER(E310),E310&gt;=0,ROUND(E310*100,6)-INT(E310*100)=0,NOT(ISBLANK(E310)))</formula1>
    </dataValidation>
    <dataValidation type="custom" xr:uid="{5314DA5A-11E6-47F8-AA9D-9C94087038F7}" sqref="E312" error="Cena mora biti nenegativno število z največ dvema decimalkama!" errorStyle="stop" errorTitle="Nepravilen vnos cene" showErrorMessage="1">
      <formula1>=AND(ISNUMBER(E312),E312&gt;=0,ROUND(E312*100,6)-INT(E312*100)=0,NOT(ISBLANK(E312)))</formula1>
    </dataValidation>
    <dataValidation type="custom" xr:uid="{60E7C4C5-FFA6-40D2-A4DE-319F67CA332E}" sqref="E313" error="Cena mora biti nenegativno število z največ dvema decimalkama!" errorStyle="stop" errorTitle="Nepravilen vnos cene" showErrorMessage="1">
      <formula1>=AND(ISNUMBER(E313),E313&gt;=0,ROUND(E313*100,6)-INT(E313*100)=0,NOT(ISBLANK(E313)))</formula1>
    </dataValidation>
    <dataValidation type="custom" xr:uid="{BD998A4E-CB24-4117-BAC1-081A6E14A4DE}" sqref="E315" error="Cena mora biti nenegativno število z največ dvema decimalkama!" errorStyle="stop" errorTitle="Nepravilen vnos cene" showErrorMessage="1">
      <formula1>=AND(ISNUMBER(E315),E315&gt;=0,ROUND(E315*100,6)-INT(E315*100)=0,NOT(ISBLANK(E315)))</formula1>
    </dataValidation>
    <dataValidation type="custom" xr:uid="{FF6BEE3B-B768-41EF-AF1C-28A5A6CB80DC}" sqref="E316" error="Cena mora biti nenegativno število z največ dvema decimalkama!" errorStyle="stop" errorTitle="Nepravilen vnos cene" showErrorMessage="1">
      <formula1>=AND(ISNUMBER(E316),E316&gt;=0,ROUND(E316*100,6)-INT(E316*100)=0,NOT(ISBLANK(E316)))</formula1>
    </dataValidation>
    <dataValidation type="custom" xr:uid="{087FE681-1098-4F2B-B3C7-62DAF5D69AE5}" sqref="E317" error="Cena mora biti nenegativno število z največ dvema decimalkama!" errorStyle="stop" errorTitle="Nepravilen vnos cene" showErrorMessage="1">
      <formula1>=AND(ISNUMBER(E317),E317&gt;=0,ROUND(E317*100,6)-INT(E317*100)=0,NOT(ISBLANK(E317)))</formula1>
    </dataValidation>
    <dataValidation type="custom" xr:uid="{57AEC62C-94EE-45A8-8DAA-C513CADE5153}" sqref="E319" error="Cena mora biti nenegativno število z največ dvema decimalkama!" errorStyle="stop" errorTitle="Nepravilen vnos cene" showErrorMessage="1">
      <formula1>=AND(ISNUMBER(E319),E319&gt;=0,ROUND(E319*100,6)-INT(E319*100)=0,NOT(ISBLANK(E319)))</formula1>
    </dataValidation>
    <dataValidation type="custom" xr:uid="{F6008F37-55D2-4E03-937E-8B8C89EBA761}" sqref="E320" error="Cena mora biti nenegativno število z največ dvema decimalkama!" errorStyle="stop" errorTitle="Nepravilen vnos cene" showErrorMessage="1">
      <formula1>=AND(ISNUMBER(E320),E320&gt;=0,ROUND(E320*100,6)-INT(E320*100)=0,NOT(ISBLANK(E320)))</formula1>
    </dataValidation>
    <dataValidation type="custom" xr:uid="{F61F63A8-EF07-4E47-BAC5-1C9AC0FA78D1}" sqref="E332" error="Cena mora biti nenegativno število z največ dvema decimalkama!" errorStyle="stop" errorTitle="Nepravilen vnos cene" showErrorMessage="1">
      <formula1>=AND(ISNUMBER(E332),E332&gt;=0,ROUND(E332*100,6)-INT(E332*100)=0,NOT(ISBLANK(E332)))</formula1>
    </dataValidation>
    <dataValidation type="custom" xr:uid="{64477CCA-D3E6-4692-86C4-0EB779912883}" sqref="E334" error="Cena mora biti nenegativno število z največ dvema decimalkama!" errorStyle="stop" errorTitle="Nepravilen vnos cene" showErrorMessage="1">
      <formula1>=AND(ISNUMBER(E334),E334&gt;=0,ROUND(E334*100,6)-INT(E334*100)=0,NOT(ISBLANK(E334)))</formula1>
    </dataValidation>
    <dataValidation type="custom" xr:uid="{A87BFB55-28A7-412D-8FA1-48893F70E703}" sqref="E337" error="Cena mora biti nenegativno število z največ dvema decimalkama!" errorStyle="stop" errorTitle="Nepravilen vnos cene" showErrorMessage="1">
      <formula1>=AND(ISNUMBER(E337),E337&gt;=0,ROUND(E337*100,6)-INT(E337*100)=0,NOT(ISBLANK(E337)))</formula1>
    </dataValidation>
    <dataValidation type="custom" xr:uid="{2CFEC4D2-6709-4377-81F3-9A05C38D2FCC}" sqref="E339" error="Cena mora biti nenegativno število z največ dvema decimalkama!" errorStyle="stop" errorTitle="Nepravilen vnos cene" showErrorMessage="1">
      <formula1>=AND(ISNUMBER(E339),E339&gt;=0,ROUND(E339*100,6)-INT(E339*100)=0,NOT(ISBLANK(E339)))</formula1>
    </dataValidation>
    <dataValidation type="custom" xr:uid="{A91BF264-3525-45B9-8C49-B643E004F096}" sqref="E341" error="Cena mora biti nenegativno število z največ dvema decimalkama!" errorStyle="stop" errorTitle="Nepravilen vnos cene" showErrorMessage="1">
      <formula1>=AND(ISNUMBER(E341),E341&gt;=0,ROUND(E341*100,6)-INT(E341*100)=0,NOT(ISBLANK(E341)))</formula1>
    </dataValidation>
    <dataValidation type="custom" xr:uid="{F2FD82B9-FC9A-4141-94AF-CE926A946267}" sqref="E343" error="Cena mora biti nenegativno število z največ dvema decimalkama!" errorStyle="stop" errorTitle="Nepravilen vnos cene" showErrorMessage="1">
      <formula1>=AND(ISNUMBER(E343),E343&gt;=0,ROUND(E343*100,6)-INT(E343*100)=0,NOT(ISBLANK(E343)))</formula1>
    </dataValidation>
    <dataValidation type="custom" xr:uid="{AA7AA772-CB46-43CF-9213-306860C956A6}" sqref="E345" error="Cena mora biti nenegativno število z največ dvema decimalkama!" errorStyle="stop" errorTitle="Nepravilen vnos cene" showErrorMessage="1">
      <formula1>=AND(ISNUMBER(E345),E345&gt;=0,ROUND(E345*100,6)-INT(E345*100)=0,NOT(ISBLANK(E345)))</formula1>
    </dataValidation>
    <dataValidation type="custom" xr:uid="{BD709ED1-4AE3-4DDF-A474-F3C1C8B66FE5}" sqref="E347" error="Cena mora biti nenegativno število z največ dvema decimalkama!" errorStyle="stop" errorTitle="Nepravilen vnos cene" showErrorMessage="1">
      <formula1>=AND(ISNUMBER(E347),E347&gt;=0,ROUND(E347*100,6)-INT(E347*100)=0,NOT(ISBLANK(E347)))</formula1>
    </dataValidation>
    <dataValidation type="custom" xr:uid="{7FC71E9A-61A8-4005-8EFB-6D0F945FE05F}" sqref="E350" error="Cena mora biti nenegativno število z največ dvema decimalkama!" errorStyle="stop" errorTitle="Nepravilen vnos cene" showErrorMessage="1">
      <formula1>=AND(ISNUMBER(E350),E350&gt;=0,ROUND(E350*100,6)-INT(E350*100)=0,NOT(ISBLANK(E350)))</formula1>
    </dataValidation>
    <dataValidation type="custom" xr:uid="{8AB1A2B5-7054-4309-B6C6-6A382201BEDA}" sqref="E351" error="Cena mora biti nenegativno število z največ dvema decimalkama!" errorStyle="stop" errorTitle="Nepravilen vnos cene" showErrorMessage="1">
      <formula1>=AND(ISNUMBER(E351),E351&gt;=0,ROUND(E351*100,6)-INT(E351*100)=0,NOT(ISBLANK(E351)))</formula1>
    </dataValidation>
    <dataValidation type="custom" xr:uid="{2099647F-97A3-4970-BBF3-373077A670D0}" sqref="E352" error="Cena mora biti nenegativno število z največ dvema decimalkama!" errorStyle="stop" errorTitle="Nepravilen vnos cene" showErrorMessage="1">
      <formula1>=AND(ISNUMBER(E352),E352&gt;=0,ROUND(E352*100,6)-INT(E352*100)=0,NOT(ISBLANK(E352)))</formula1>
    </dataValidation>
    <dataValidation type="custom" xr:uid="{DAB799C6-52F7-4518-833E-E0E3D7EA27FE}" sqref="E353" error="Cena mora biti nenegativno število z največ dvema decimalkama!" errorStyle="stop" errorTitle="Nepravilen vnos cene" showErrorMessage="1">
      <formula1>=AND(ISNUMBER(E353),E353&gt;=0,ROUND(E353*100,6)-INT(E353*100)=0,NOT(ISBLANK(E353)))</formula1>
    </dataValidation>
    <dataValidation type="custom" xr:uid="{D94BDC26-B522-4DE7-8691-F9F3804DB119}" sqref="E354" error="Cena mora biti nenegativno število z največ dvema decimalkama!" errorStyle="stop" errorTitle="Nepravilen vnos cene" showErrorMessage="1">
      <formula1>=AND(ISNUMBER(E354),E354&gt;=0,ROUND(E354*100,6)-INT(E354*100)=0,NOT(ISBLANK(E354)))</formula1>
    </dataValidation>
    <dataValidation type="custom" xr:uid="{8863EFDA-A61F-4ED7-82E1-2F7CA74E050D}" sqref="E355" error="Cena mora biti nenegativno število z največ dvema decimalkama!" errorStyle="stop" errorTitle="Nepravilen vnos cene" showErrorMessage="1">
      <formula1>=AND(ISNUMBER(E355),E355&gt;=0,ROUND(E355*100,6)-INT(E355*100)=0,NOT(ISBLANK(E355)))</formula1>
    </dataValidation>
    <dataValidation type="custom" xr:uid="{553D716B-657F-4C37-8F4F-9A8743CA1666}" sqref="E358" error="Cena mora biti nenegativno število z največ dvema decimalkama!" errorStyle="stop" errorTitle="Nepravilen vnos cene" showErrorMessage="1">
      <formula1>=AND(ISNUMBER(E358),E358&gt;=0,ROUND(E358*100,6)-INT(E358*100)=0,NOT(ISBLANK(E358)))</formula1>
    </dataValidation>
    <dataValidation type="custom" xr:uid="{D7AD9FEA-AAAD-4C82-8E42-36F425597548}" sqref="E369" error="Cena mora biti nenegativno število z največ dvema decimalkama!" errorStyle="stop" errorTitle="Nepravilen vnos cene" showErrorMessage="1">
      <formula1>=AND(ISNUMBER(E369),E369&gt;=0,ROUND(E369*100,6)-INT(E369*100)=0,NOT(ISBLANK(E369)))</formula1>
    </dataValidation>
    <dataValidation type="custom" xr:uid="{62CFF378-D759-4085-ACFB-35134499AC43}" sqref="E370" error="Cena mora biti nenegativno število z največ dvema decimalkama!" errorStyle="stop" errorTitle="Nepravilen vnos cene" showErrorMessage="1">
      <formula1>=AND(ISNUMBER(E370),E370&gt;=0,ROUND(E370*100,6)-INT(E370*100)=0,NOT(ISBLANK(E370)))</formula1>
    </dataValidation>
    <dataValidation type="custom" xr:uid="{F77AF1C6-5743-4AC0-9BDE-85ABA2DB87C8}" sqref="E371" error="Cena mora biti nenegativno število z največ dvema decimalkama!" errorStyle="stop" errorTitle="Nepravilen vnos cene" showErrorMessage="1">
      <formula1>=AND(ISNUMBER(E371),E371&gt;=0,ROUND(E371*100,6)-INT(E371*100)=0,NOT(ISBLANK(E371)))</formula1>
    </dataValidation>
    <dataValidation type="custom" xr:uid="{5CAF1A49-457B-4FD5-AB2E-3A0F71B6EB7D}" sqref="E372" error="Cena mora biti nenegativno število z največ dvema decimalkama!" errorStyle="stop" errorTitle="Nepravilen vnos cene" showErrorMessage="1">
      <formula1>=AND(ISNUMBER(E372),E372&gt;=0,ROUND(E372*100,6)-INT(E372*100)=0,NOT(ISBLANK(E372)))</formula1>
    </dataValidation>
    <dataValidation type="custom" xr:uid="{7D7BEADE-4BCF-480A-855E-BB1B129D7A89}" sqref="E373" error="Cena mora biti nenegativno število z največ dvema decimalkama!" errorStyle="stop" errorTitle="Nepravilen vnos cene" showErrorMessage="1">
      <formula1>=AND(ISNUMBER(E373),E373&gt;=0,ROUND(E373*100,6)-INT(E373*100)=0,NOT(ISBLANK(E373)))</formula1>
    </dataValidation>
    <dataValidation type="custom" xr:uid="{C8106C7C-A25D-47A1-9FFF-C2ECEBD8A660}" sqref="E374" error="Cena mora biti nenegativno število z največ dvema decimalkama!" errorStyle="stop" errorTitle="Nepravilen vnos cene" showErrorMessage="1">
      <formula1>=AND(ISNUMBER(E374),E374&gt;=0,ROUND(E374*100,6)-INT(E374*100)=0,NOT(ISBLANK(E374)))</formula1>
    </dataValidation>
    <dataValidation type="custom" xr:uid="{EA5A3DA3-365F-4528-9FAB-008EB3E5915D}" sqref="E375" error="Cena mora biti nenegativno število z največ dvema decimalkama!" errorStyle="stop" errorTitle="Nepravilen vnos cene" showErrorMessage="1">
      <formula1>=AND(ISNUMBER(E375),E375&gt;=0,ROUND(E375*100,6)-INT(E375*100)=0,NOT(ISBLANK(E375)))</formula1>
    </dataValidation>
    <dataValidation type="custom" xr:uid="{E9428D98-2376-45AD-84EF-52480A99FC39}" sqref="E377" error="Cena mora biti nenegativno število z največ dvema decimalkama!" errorStyle="stop" errorTitle="Nepravilen vnos cene" showErrorMessage="1">
      <formula1>=AND(ISNUMBER(E377),E377&gt;=0,ROUND(E377*100,6)-INT(E377*100)=0,NOT(ISBLANK(E377)))</formula1>
    </dataValidation>
    <dataValidation type="custom" xr:uid="{CA8A6497-2241-4A3A-BFD7-78A7912C6B46}" sqref="E378" error="Cena mora biti nenegativno število z največ dvema decimalkama!" errorStyle="stop" errorTitle="Nepravilen vnos cene" showErrorMessage="1">
      <formula1>=AND(ISNUMBER(E378),E378&gt;=0,ROUND(E378*100,6)-INT(E378*100)=0,NOT(ISBLANK(E378)))</formula1>
    </dataValidation>
    <dataValidation type="custom" xr:uid="{B6BE870B-7F90-4056-8E39-EFA6AA012536}" sqref="E379" error="Cena mora biti nenegativno število z največ dvema decimalkama!" errorStyle="stop" errorTitle="Nepravilen vnos cene" showErrorMessage="1">
      <formula1>=AND(ISNUMBER(E379),E379&gt;=0,ROUND(E379*100,6)-INT(E379*100)=0,NOT(ISBLANK(E379)))</formula1>
    </dataValidation>
    <dataValidation type="custom" xr:uid="{D6D15351-9577-4822-95AD-E8F43FAD552B}" sqref="E380" error="Cena mora biti nenegativno število z največ dvema decimalkama!" errorStyle="stop" errorTitle="Nepravilen vnos cene" showErrorMessage="1">
      <formula1>=AND(ISNUMBER(E380),E380&gt;=0,ROUND(E380*100,6)-INT(E380*100)=0,NOT(ISBLANK(E380)))</formula1>
    </dataValidation>
    <dataValidation type="custom" xr:uid="{0D500B7B-75A4-47AB-964B-DB9DB7DA213D}" sqref="E381" error="Cena mora biti nenegativno število z največ dvema decimalkama!" errorStyle="stop" errorTitle="Nepravilen vnos cene" showErrorMessage="1">
      <formula1>=AND(ISNUMBER(E381),E381&gt;=0,ROUND(E381*100,6)-INT(E381*100)=0,NOT(ISBLANK(E381)))</formula1>
    </dataValidation>
    <dataValidation type="custom" xr:uid="{9C27DB1F-9A28-46AC-B4A2-835CF233C96C}" sqref="E382" error="Cena mora biti nenegativno število z največ dvema decimalkama!" errorStyle="stop" errorTitle="Nepravilen vnos cene" showErrorMessage="1">
      <formula1>=AND(ISNUMBER(E382),E382&gt;=0,ROUND(E382*100,6)-INT(E382*100)=0,NOT(ISBLANK(E382)))</formula1>
    </dataValidation>
    <dataValidation type="custom" xr:uid="{E637D209-E903-42D2-BEEC-F546FE735DA6}" sqref="E383" error="Cena mora biti nenegativno število z največ dvema decimalkama!" errorStyle="stop" errorTitle="Nepravilen vnos cene" showErrorMessage="1">
      <formula1>=AND(ISNUMBER(E383),E383&gt;=0,ROUND(E383*100,6)-INT(E383*100)=0,NOT(ISBLANK(E383)))</formula1>
    </dataValidation>
    <dataValidation type="custom" xr:uid="{B061880A-52C7-4699-9424-243B33CF22AA}" sqref="E385" error="Cena mora biti nenegativno število z največ dvema decimalkama!" errorStyle="stop" errorTitle="Nepravilen vnos cene" showErrorMessage="1">
      <formula1>=AND(ISNUMBER(E385),E385&gt;=0,ROUND(E385*100,6)-INT(E385*100)=0,NOT(ISBLANK(E385)))</formula1>
    </dataValidation>
    <dataValidation type="custom" xr:uid="{7A343317-7D7B-4475-B90B-8FEC63E55034}" sqref="E386" error="Cena mora biti nenegativno število z največ dvema decimalkama!" errorStyle="stop" errorTitle="Nepravilen vnos cene" showErrorMessage="1">
      <formula1>=AND(ISNUMBER(E386),E386&gt;=0,ROUND(E386*100,6)-INT(E386*100)=0,NOT(ISBLANK(E386)))</formula1>
    </dataValidation>
    <dataValidation type="custom" xr:uid="{18C92CCF-240E-4A60-ABCE-8FDF46B1979B}" sqref="E387" error="Cena mora biti nenegativno število z največ dvema decimalkama!" errorStyle="stop" errorTitle="Nepravilen vnos cene" showErrorMessage="1">
      <formula1>=AND(ISNUMBER(E387),E387&gt;=0,ROUND(E387*100,6)-INT(E387*100)=0,NOT(ISBLANK(E387)))</formula1>
    </dataValidation>
    <dataValidation type="custom" xr:uid="{1FE372A0-6F92-4FCA-B3C9-72978FB87FCC}" sqref="E388" error="Cena mora biti nenegativno število z največ dvema decimalkama!" errorStyle="stop" errorTitle="Nepravilen vnos cene" showErrorMessage="1">
      <formula1>=AND(ISNUMBER(E388),E388&gt;=0,ROUND(E388*100,6)-INT(E388*100)=0,NOT(ISBLANK(E388)))</formula1>
    </dataValidation>
    <dataValidation type="custom" xr:uid="{34EFC92D-93B9-434A-9DF2-37C80AF40BD0}" sqref="E391" error="Cena mora biti nenegativno število z največ dvema decimalkama!" errorStyle="stop" errorTitle="Nepravilen vnos cene" showErrorMessage="1">
      <formula1>=AND(ISNUMBER(E391),E391&gt;=0,ROUND(E391*100,6)-INT(E391*100)=0,NOT(ISBLANK(E391)))</formula1>
    </dataValidation>
    <dataValidation type="custom" xr:uid="{8AAE3EFC-A73C-44D6-9D31-D56F82F0974F}" sqref="E400" error="Cena mora biti nenegativno število z največ dvema decimalkama!" errorStyle="stop" errorTitle="Nepravilen vnos cene" showErrorMessage="1">
      <formula1>=AND(ISNUMBER(E400),E400&gt;=0,ROUND(E400*100,6)-INT(E400*100)=0,NOT(ISBLANK(E400)))</formula1>
    </dataValidation>
    <dataValidation type="custom" xr:uid="{7B640A04-1526-40E2-9D6A-DBB55B2196C3}" sqref="E401" error="Cena mora biti nenegativno število z največ dvema decimalkama!" errorStyle="stop" errorTitle="Nepravilen vnos cene" showErrorMessage="1">
      <formula1>=AND(ISNUMBER(E401),E401&gt;=0,ROUND(E401*100,6)-INT(E401*100)=0,NOT(ISBLANK(E401)))</formula1>
    </dataValidation>
    <dataValidation type="custom" xr:uid="{91A9436A-62EC-4C3E-B097-7B675EEB446C}" sqref="E402" error="Cena mora biti nenegativno število z največ dvema decimalkama!" errorStyle="stop" errorTitle="Nepravilen vnos cene" showErrorMessage="1">
      <formula1>=AND(ISNUMBER(E402),E402&gt;=0,ROUND(E402*100,6)-INT(E402*100)=0,NOT(ISBLANK(E402)))</formula1>
    </dataValidation>
    <dataValidation type="custom" xr:uid="{2116F58E-2CE4-4068-91BA-B9C1E3E4D37B}" sqref="E403" error="Cena mora biti nenegativno število z največ dvema decimalkama!" errorStyle="stop" errorTitle="Nepravilen vnos cene" showErrorMessage="1">
      <formula1>=AND(ISNUMBER(E403),E403&gt;=0,ROUND(E403*100,6)-INT(E403*100)=0,NOT(ISBLANK(E403)))</formula1>
    </dataValidation>
    <dataValidation type="custom" xr:uid="{DA6C6172-DABD-4BBD-8B3F-7253DFFB846C}" sqref="E404" error="Cena mora biti nenegativno število z največ dvema decimalkama!" errorStyle="stop" errorTitle="Nepravilen vnos cene" showErrorMessage="1">
      <formula1>=AND(ISNUMBER(E404),E404&gt;=0,ROUND(E404*100,6)-INT(E404*100)=0,NOT(ISBLANK(E404)))</formula1>
    </dataValidation>
    <dataValidation type="custom" xr:uid="{4902B51F-3AF0-40BB-8A07-0D4BC5F7BCB2}" sqref="E405" error="Cena mora biti nenegativno število z največ dvema decimalkama!" errorStyle="stop" errorTitle="Nepravilen vnos cene" showErrorMessage="1">
      <formula1>=AND(ISNUMBER(E405),E405&gt;=0,ROUND(E405*100,6)-INT(E405*100)=0,NOT(ISBLANK(E405)))</formula1>
    </dataValidation>
    <dataValidation type="custom" xr:uid="{E67FCC89-E73D-4CF1-96F8-949814EEF4B2}" sqref="E407" error="Cena mora biti nenegativno število z največ dvema decimalkama!" errorStyle="stop" errorTitle="Nepravilen vnos cene" showErrorMessage="1">
      <formula1>=AND(ISNUMBER(E407),E407&gt;=0,ROUND(E407*100,6)-INT(E407*100)=0,NOT(ISBLANK(E407)))</formula1>
    </dataValidation>
    <dataValidation type="custom" xr:uid="{62471BDC-C30C-4A40-B22E-E6814F5BF3AF}" sqref="E409" error="Cena mora biti nenegativno število z največ dvema decimalkama!" errorStyle="stop" errorTitle="Nepravilen vnos cene" showErrorMessage="1">
      <formula1>=AND(ISNUMBER(E409),E409&gt;=0,ROUND(E409*100,6)-INT(E409*100)=0,NOT(ISBLANK(E409)))</formula1>
    </dataValidation>
    <dataValidation type="custom" xr:uid="{E98D62A9-52B7-4A14-9BDE-0E979680455D}" sqref="E410" error="Cena mora biti nenegativno število z največ dvema decimalkama!" errorStyle="stop" errorTitle="Nepravilen vnos cene" showErrorMessage="1">
      <formula1>=AND(ISNUMBER(E410),E410&gt;=0,ROUND(E410*100,6)-INT(E410*100)=0,NOT(ISBLANK(E410)))</formula1>
    </dataValidation>
    <dataValidation type="custom" xr:uid="{A3715E55-1363-42F9-AB90-A99EF7CC460D}" sqref="E411" error="Cena mora biti nenegativno število z največ dvema decimalkama!" errorStyle="stop" errorTitle="Nepravilen vnos cene" showErrorMessage="1">
      <formula1>=AND(ISNUMBER(E411),E411&gt;=0,ROUND(E411*100,6)-INT(E411*100)=0,NOT(ISBLANK(E411)))</formula1>
    </dataValidation>
    <dataValidation type="custom" xr:uid="{BB5F1757-225F-48B1-9C8D-D132C3E7CB72}" sqref="E412" error="Cena mora biti nenegativno število z največ dvema decimalkama!" errorStyle="stop" errorTitle="Nepravilen vnos cene" showErrorMessage="1">
      <formula1>=AND(ISNUMBER(E412),E412&gt;=0,ROUND(E412*100,6)-INT(E412*100)=0,NOT(ISBLANK(E412)))</formula1>
    </dataValidation>
    <dataValidation type="custom" xr:uid="{662D2658-CC67-4870-9066-F2D47DF2220D}" sqref="E413" error="Cena mora biti nenegativno število z največ dvema decimalkama!" errorStyle="stop" errorTitle="Nepravilen vnos cene" showErrorMessage="1">
      <formula1>=AND(ISNUMBER(E413),E413&gt;=0,ROUND(E413*100,6)-INT(E413*100)=0,NOT(ISBLANK(E413)))</formula1>
    </dataValidation>
    <dataValidation type="custom" xr:uid="{537F3C22-4F38-4468-BE02-DEDE2BF75195}" sqref="E414" error="Cena mora biti nenegativno število z največ dvema decimalkama!" errorStyle="stop" errorTitle="Nepravilen vnos cene" showErrorMessage="1">
      <formula1>=AND(ISNUMBER(E414),E414&gt;=0,ROUND(E414*100,6)-INT(E414*100)=0,NOT(ISBLANK(E414)))</formula1>
    </dataValidation>
    <dataValidation type="custom" xr:uid="{B48986AC-97C8-4351-B971-217DA2C43DD3}" sqref="E416" error="Cena mora biti nenegativno število z največ dvema decimalkama!" errorStyle="stop" errorTitle="Nepravilen vnos cene" showErrorMessage="1">
      <formula1>=AND(ISNUMBER(E416),E416&gt;=0,ROUND(E416*100,6)-INT(E416*100)=0,NOT(ISBLANK(E416)))</formula1>
    </dataValidation>
    <dataValidation type="custom" xr:uid="{F079728B-0EBD-4635-AA3F-6A017CCDF895}" sqref="E417" error="Cena mora biti nenegativno število z največ dvema decimalkama!" errorStyle="stop" errorTitle="Nepravilen vnos cene" showErrorMessage="1">
      <formula1>=AND(ISNUMBER(E417),E417&gt;=0,ROUND(E417*100,6)-INT(E417*100)=0,NOT(ISBLANK(E417)))</formula1>
    </dataValidation>
    <dataValidation type="custom" xr:uid="{70C6CA80-C088-4313-ACA8-C2458735765D}" sqref="E418" error="Cena mora biti nenegativno število z največ dvema decimalkama!" errorStyle="stop" errorTitle="Nepravilen vnos cene" showErrorMessage="1">
      <formula1>=AND(ISNUMBER(E418),E418&gt;=0,ROUND(E418*100,6)-INT(E418*100)=0,NOT(ISBLANK(E418)))</formula1>
    </dataValidation>
    <dataValidation type="custom" xr:uid="{9A0ADD6E-6646-4E58-805F-04920EA171CC}" sqref="E420" error="Cena mora biti nenegativno število z največ dvema decimalkama!" errorStyle="stop" errorTitle="Nepravilen vnos cene" showErrorMessage="1">
      <formula1>=AND(ISNUMBER(E420),E420&gt;=0,ROUND(E420*100,6)-INT(E420*100)=0,NOT(ISBLANK(E420)))</formula1>
    </dataValidation>
    <dataValidation type="custom" xr:uid="{6BEEE7FF-FDA7-42F1-980C-767664419CC2}" sqref="E421" error="Cena mora biti nenegativno število z največ dvema decimalkama!" errorStyle="stop" errorTitle="Nepravilen vnos cene" showErrorMessage="1">
      <formula1>=AND(ISNUMBER(E421),E421&gt;=0,ROUND(E421*100,6)-INT(E421*100)=0,NOT(ISBLANK(E421)))</formula1>
    </dataValidation>
    <dataValidation type="custom" xr:uid="{05C32425-036B-491B-82D3-4C8AE237A122}" sqref="E422" error="Cena mora biti nenegativno število z največ dvema decimalkama!" errorStyle="stop" errorTitle="Nepravilen vnos cene" showErrorMessage="1">
      <formula1>=AND(ISNUMBER(E422),E422&gt;=0,ROUND(E422*100,6)-INT(E422*100)=0,NOT(ISBLANK(E422)))</formula1>
    </dataValidation>
    <dataValidation type="custom" xr:uid="{BADAB7AF-A453-49D9-A1D3-5A792B42F6FF}" sqref="E423" error="Cena mora biti nenegativno število z največ dvema decimalkama!" errorStyle="stop" errorTitle="Nepravilen vnos cene" showErrorMessage="1">
      <formula1>=AND(ISNUMBER(E423),E423&gt;=0,ROUND(E423*100,6)-INT(E423*100)=0,NOT(ISBLANK(E423)))</formula1>
    </dataValidation>
    <dataValidation type="custom" xr:uid="{BC0B0288-F3BA-41EB-94BB-E21B97DA3E04}" sqref="E424" error="Cena mora biti nenegativno število z največ dvema decimalkama!" errorStyle="stop" errorTitle="Nepravilen vnos cene" showErrorMessage="1">
      <formula1>=AND(ISNUMBER(E424),E424&gt;=0,ROUND(E424*100,6)-INT(E424*100)=0,NOT(ISBLANK(E424)))</formula1>
    </dataValidation>
    <dataValidation type="custom" xr:uid="{16AFBE2C-B117-4310-AA4D-E44AB32607F6}" sqref="E425" error="Cena mora biti nenegativno število z največ dvema decimalkama!" errorStyle="stop" errorTitle="Nepravilen vnos cene" showErrorMessage="1">
      <formula1>=AND(ISNUMBER(E425),E425&gt;=0,ROUND(E425*100,6)-INT(E425*100)=0,NOT(ISBLANK(E425)))</formula1>
    </dataValidation>
    <dataValidation type="custom" xr:uid="{BD673BB7-84EF-4E8F-A847-82CE26C5D017}" sqref="E426" error="Cena mora biti nenegativno število z največ dvema decimalkama!" errorStyle="stop" errorTitle="Nepravilen vnos cene" showErrorMessage="1">
      <formula1>=AND(ISNUMBER(E426),E426&gt;=0,ROUND(E426*100,6)-INT(E426*100)=0,NOT(ISBLANK(E426)))</formula1>
    </dataValidation>
    <dataValidation type="custom" xr:uid="{4336C99B-9AA7-4706-A066-47B7E8E31AC2}" sqref="E427" error="Cena mora biti nenegativno število z največ dvema decimalkama!" errorStyle="stop" errorTitle="Nepravilen vnos cene" showErrorMessage="1">
      <formula1>=AND(ISNUMBER(E427),E427&gt;=0,ROUND(E427*100,6)-INT(E427*100)=0,NOT(ISBLANK(E427)))</formula1>
    </dataValidation>
    <dataValidation type="custom" xr:uid="{A389ACBB-F139-4982-8E23-27E5F8DB99A2}" sqref="E428" error="Cena mora biti nenegativno število z največ dvema decimalkama!" errorStyle="stop" errorTitle="Nepravilen vnos cene" showErrorMessage="1">
      <formula1>=AND(ISNUMBER(E428),E428&gt;=0,ROUND(E428*100,6)-INT(E428*100)=0,NOT(ISBLANK(E428)))</formula1>
    </dataValidation>
    <dataValidation type="custom" xr:uid="{1404C9D7-277D-4D36-83CD-C88D40D12D23}" sqref="E431" error="Cena mora biti nenegativno število z največ dvema decimalkama!" errorStyle="stop" errorTitle="Nepravilen vnos cene" showErrorMessage="1">
      <formula1>=AND(ISNUMBER(E431),E431&gt;=0,ROUND(E431*100,6)-INT(E431*100)=0,NOT(ISBLANK(E431)))</formula1>
    </dataValidation>
    <dataValidation type="custom" xr:uid="{220D535F-3E42-4FD1-A177-1D2229783629}" sqref="E432" error="Cena mora biti nenegativno število z največ dvema decimalkama!" errorStyle="stop" errorTitle="Nepravilen vnos cene" showErrorMessage="1">
      <formula1>=AND(ISNUMBER(E432),E432&gt;=0,ROUND(E432*100,6)-INT(E432*100)=0,NOT(ISBLANK(E432)))</formula1>
    </dataValidation>
    <dataValidation type="custom" xr:uid="{EA34AC62-C2C8-481A-A6B4-08EA8A58D1E7}" sqref="E433" error="Cena mora biti nenegativno število z največ dvema decimalkama!" errorStyle="stop" errorTitle="Nepravilen vnos cene" showErrorMessage="1">
      <formula1>=AND(ISNUMBER(E433),E433&gt;=0,ROUND(E433*100,6)-INT(E433*100)=0,NOT(ISBLANK(E433)))</formula1>
    </dataValidation>
    <dataValidation type="custom" xr:uid="{73FABE2F-13FA-4D39-9E7A-077EEA595074}" sqref="E434" error="Cena mora biti nenegativno število z največ dvema decimalkama!" errorStyle="stop" errorTitle="Nepravilen vnos cene" showErrorMessage="1">
      <formula1>=AND(ISNUMBER(E434),E434&gt;=0,ROUND(E434*100,6)-INT(E434*100)=0,NOT(ISBLANK(E434)))</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&amp;LNačrt: R4MB01-A025/571&amp;C&amp;G&amp;R&amp;A Stran:&amp;P+1/&amp;N</oddHeader>
    <oddFooter>&amp;LDatoteka:	&amp;F
Objekt:	RTP 400/110 kV Maribor/Nova komandna zgradba stikališča, obnova sekundarnih sistemov in lastne rabe&amp;RId. oznaka: R4MB01-6X1001
Datum: maj 2022</oddFooter>
  </headerFooter>
  <legacyDrawingHF r:id="rId1"/>
</worksheet>
</file>

<file path=xl/worksheets/sheet5.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FFFF00"/>
    <pageSetUpPr fitToPage="0"/>
  </sheetPr>
  <dimension ref="A1:H33"/>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3" t="s">
        <v>6</v>
      </c>
    </row>
    <row r="2">
      <c r="A2" s="11"/>
      <c r="B2" s="17" t="s">
        <v>633</v>
      </c>
      <c r="C2" s="13"/>
      <c r="D2" s="11"/>
      <c r="E2" s="14"/>
      <c r="F2" s="14"/>
      <c r="G2" s="14"/>
      <c r="H2" s="6"/>
    </row>
    <row r="3">
      <c r="A3" s="11"/>
      <c r="B3" s="12" t="s">
        <v>83</v>
      </c>
      <c r="C3" s="13"/>
      <c r="D3" s="11"/>
      <c r="E3" s="14"/>
      <c r="F3" s="14"/>
      <c r="G3" s="14"/>
      <c r="H3" s="6"/>
    </row>
    <row r="4">
      <c r="A4" s="11"/>
      <c r="B4" s="12" t="s">
        <v>634</v>
      </c>
      <c r="C4" s="13"/>
      <c r="D4" s="11"/>
      <c r="E4" s="14"/>
      <c r="F4" s="14"/>
      <c r="G4" s="14"/>
      <c r="H4" s="6"/>
    </row>
    <row r="5">
      <c r="A5" s="7"/>
      <c r="B5" s="8" t="s">
        <v>231</v>
      </c>
      <c r="C5" s="9"/>
      <c r="D5" s="7"/>
      <c r="E5" s="10"/>
      <c r="F5" s="10"/>
      <c r="G5" s="10"/>
      <c r="H5" s="6"/>
    </row>
    <row r="6">
      <c r="A6" s="11">
        <v>413</v>
      </c>
      <c r="B6" s="12" t="s">
        <v>635</v>
      </c>
      <c r="C6" s="13" t="s">
        <v>92</v>
      </c>
      <c r="D6" s="11">
        <v>110</v>
      </c>
      <c r="E6" s="18">
        <v>0</v>
      </c>
      <c r="F6" s="14">
        <f>IF(ISNUMBER(E6),IF(E6&gt;0,ROUND(E6,2),0),0)</f>
      </c>
      <c r="G6" s="14">
        <f>ROUND(D6*F6,2)</f>
      </c>
      <c r="H6" s="6"/>
    </row>
    <row r="7">
      <c r="A7" s="11">
        <v>414</v>
      </c>
      <c r="B7" s="12" t="s">
        <v>636</v>
      </c>
      <c r="C7" s="13" t="s">
        <v>92</v>
      </c>
      <c r="D7" s="11">
        <v>110</v>
      </c>
      <c r="E7" s="18">
        <v>0</v>
      </c>
      <c r="F7" s="14">
        <f>IF(ISNUMBER(E7),IF(E7&gt;0,ROUND(E7,2),0),0)</f>
      </c>
      <c r="G7" s="14">
        <f>ROUND(D7*F7,2)</f>
      </c>
      <c r="H7" s="6"/>
    </row>
    <row r="8">
      <c r="A8" s="11">
        <v>415</v>
      </c>
      <c r="B8" s="12" t="s">
        <v>637</v>
      </c>
      <c r="C8" s="13" t="s">
        <v>89</v>
      </c>
      <c r="D8" s="11">
        <v>175</v>
      </c>
      <c r="E8" s="18">
        <v>0</v>
      </c>
      <c r="F8" s="14">
        <f>IF(ISNUMBER(E8),IF(E8&gt;0,ROUND(E8,2),0),0)</f>
      </c>
      <c r="G8" s="14">
        <f>ROUND(D8*F8,2)</f>
      </c>
      <c r="H8" s="6"/>
    </row>
    <row r="9">
      <c r="A9" s="11">
        <v>416</v>
      </c>
      <c r="B9" s="12" t="s">
        <v>638</v>
      </c>
      <c r="C9" s="13" t="s">
        <v>94</v>
      </c>
      <c r="D9" s="11">
        <v>200</v>
      </c>
      <c r="E9" s="18">
        <v>0</v>
      </c>
      <c r="F9" s="14">
        <f>IF(ISNUMBER(E9),IF(E9&gt;0,ROUND(E9,2),0),0)</f>
      </c>
      <c r="G9" s="14">
        <f>ROUND(D9*F9,2)</f>
      </c>
      <c r="H9" s="6"/>
    </row>
    <row r="10">
      <c r="A10" s="11">
        <v>417</v>
      </c>
      <c r="B10" s="12" t="s">
        <v>639</v>
      </c>
      <c r="C10" s="13" t="s">
        <v>94</v>
      </c>
      <c r="D10" s="11">
        <v>200</v>
      </c>
      <c r="E10" s="18">
        <v>0</v>
      </c>
      <c r="F10" s="14">
        <f>IF(ISNUMBER(E10),IF(E10&gt;0,ROUND(E10,2),0),0)</f>
      </c>
      <c r="G10" s="14">
        <f>ROUND(D10*F10,2)</f>
      </c>
      <c r="H10" s="6"/>
    </row>
    <row r="11">
      <c r="A11" s="7"/>
      <c r="B11" s="8" t="s">
        <v>640</v>
      </c>
      <c r="C11" s="9"/>
      <c r="D11" s="7"/>
      <c r="E11" s="10"/>
      <c r="F11" s="10"/>
      <c r="G11" s="10"/>
      <c r="H11" s="6"/>
    </row>
    <row r="12">
      <c r="A12" s="11"/>
      <c r="B12" s="12" t="s">
        <v>641</v>
      </c>
      <c r="C12" s="13"/>
      <c r="D12" s="11"/>
      <c r="E12" s="14"/>
      <c r="F12" s="14"/>
      <c r="G12" s="14"/>
      <c r="H12" s="6"/>
    </row>
    <row r="13">
      <c r="A13" s="11">
        <v>418</v>
      </c>
      <c r="B13" s="12" t="s">
        <v>642</v>
      </c>
      <c r="C13" s="13" t="s">
        <v>89</v>
      </c>
      <c r="D13" s="11">
        <v>110</v>
      </c>
      <c r="E13" s="18">
        <v>0</v>
      </c>
      <c r="F13" s="14">
        <f>IF(ISNUMBER(E13),IF(E13&gt;0,ROUND(E13,2),0),0)</f>
      </c>
      <c r="G13" s="14">
        <f>ROUND(D13*F13,2)</f>
      </c>
      <c r="H13" s="6"/>
    </row>
    <row r="14">
      <c r="A14" s="11">
        <v>419</v>
      </c>
      <c r="B14" s="12" t="s">
        <v>643</v>
      </c>
      <c r="C14" s="13" t="s">
        <v>89</v>
      </c>
      <c r="D14" s="11">
        <v>110</v>
      </c>
      <c r="E14" s="18">
        <v>0</v>
      </c>
      <c r="F14" s="14">
        <f>IF(ISNUMBER(E14),IF(E14&gt;0,ROUND(E14,2),0),0)</f>
      </c>
      <c r="G14" s="14">
        <f>ROUND(D14*F14,2)</f>
      </c>
      <c r="H14" s="6"/>
    </row>
    <row r="15">
      <c r="A15" s="11">
        <v>420</v>
      </c>
      <c r="B15" s="12" t="s">
        <v>644</v>
      </c>
      <c r="C15" s="13" t="s">
        <v>92</v>
      </c>
      <c r="D15" s="11">
        <v>340</v>
      </c>
      <c r="E15" s="18">
        <v>0</v>
      </c>
      <c r="F15" s="14">
        <f>IF(ISNUMBER(E15),IF(E15&gt;0,ROUND(E15,2),0),0)</f>
      </c>
      <c r="G15" s="14">
        <f>ROUND(D15*F15,2)</f>
      </c>
      <c r="H15" s="6"/>
    </row>
    <row r="16">
      <c r="A16" s="11">
        <v>421</v>
      </c>
      <c r="B16" s="12" t="s">
        <v>645</v>
      </c>
      <c r="C16" s="13" t="s">
        <v>111</v>
      </c>
      <c r="D16" s="11">
        <v>5</v>
      </c>
      <c r="E16" s="18">
        <v>0</v>
      </c>
      <c r="F16" s="14">
        <f>IF(ISNUMBER(E16),IF(E16&gt;0,ROUND(E16,2),0),0)</f>
      </c>
      <c r="G16" s="14">
        <f>ROUND(D16*F16,2)</f>
      </c>
      <c r="H16" s="6"/>
    </row>
    <row r="17">
      <c r="A17" s="11">
        <v>422</v>
      </c>
      <c r="B17" s="12" t="s">
        <v>646</v>
      </c>
      <c r="C17" s="13" t="s">
        <v>92</v>
      </c>
      <c r="D17" s="11">
        <v>9</v>
      </c>
      <c r="E17" s="18">
        <v>0</v>
      </c>
      <c r="F17" s="14">
        <f>IF(ISNUMBER(E17),IF(E17&gt;0,ROUND(E17,2),0),0)</f>
      </c>
      <c r="G17" s="14">
        <f>ROUND(D17*F17,2)</f>
      </c>
      <c r="H17" s="6"/>
    </row>
    <row r="18">
      <c r="A18" s="7"/>
      <c r="B18" s="8" t="s">
        <v>647</v>
      </c>
      <c r="C18" s="9"/>
      <c r="D18" s="7"/>
      <c r="E18" s="10"/>
      <c r="F18" s="10"/>
      <c r="G18" s="10"/>
      <c r="H18" s="6"/>
    </row>
    <row r="19">
      <c r="A19" s="11"/>
      <c r="B19" s="12" t="s">
        <v>648</v>
      </c>
      <c r="C19" s="13"/>
      <c r="D19" s="11"/>
      <c r="E19" s="14"/>
      <c r="F19" s="14"/>
      <c r="G19" s="14"/>
      <c r="H19" s="6"/>
    </row>
    <row r="20">
      <c r="A20" s="11">
        <v>423</v>
      </c>
      <c r="B20" s="12" t="s">
        <v>649</v>
      </c>
      <c r="C20" s="13" t="s">
        <v>92</v>
      </c>
      <c r="D20" s="11">
        <v>110</v>
      </c>
      <c r="E20" s="18">
        <v>0</v>
      </c>
      <c r="F20" s="14">
        <f>IF(ISNUMBER(E20),IF(E20&gt;0,ROUND(E20,2),0),0)</f>
      </c>
      <c r="G20" s="14">
        <f>ROUND(D20*F20,2)</f>
      </c>
      <c r="H20" s="6"/>
    </row>
    <row r="21">
      <c r="A21" s="11">
        <v>424</v>
      </c>
      <c r="B21" s="12" t="s">
        <v>650</v>
      </c>
      <c r="C21" s="13" t="s">
        <v>92</v>
      </c>
      <c r="D21" s="11">
        <v>34</v>
      </c>
      <c r="E21" s="18">
        <v>0</v>
      </c>
      <c r="F21" s="14">
        <f>IF(ISNUMBER(E21),IF(E21&gt;0,ROUND(E21,2),0),0)</f>
      </c>
      <c r="G21" s="14">
        <f>ROUND(D21*F21,2)</f>
      </c>
      <c r="H21" s="6"/>
    </row>
    <row r="22">
      <c r="A22" s="11">
        <v>425</v>
      </c>
      <c r="B22" s="12" t="s">
        <v>651</v>
      </c>
      <c r="C22" s="13" t="s">
        <v>92</v>
      </c>
      <c r="D22" s="11">
        <v>110</v>
      </c>
      <c r="E22" s="18">
        <v>0</v>
      </c>
      <c r="F22" s="14">
        <f>IF(ISNUMBER(E22),IF(E22&gt;0,ROUND(E22,2),0),0)</f>
      </c>
      <c r="G22" s="14">
        <f>ROUND(D22*F22,2)</f>
      </c>
      <c r="H22" s="6"/>
    </row>
    <row r="23">
      <c r="A23" s="11">
        <v>426</v>
      </c>
      <c r="B23" s="12" t="s">
        <v>652</v>
      </c>
      <c r="C23" s="13" t="s">
        <v>89</v>
      </c>
      <c r="D23" s="11">
        <v>110</v>
      </c>
      <c r="E23" s="18">
        <v>0</v>
      </c>
      <c r="F23" s="14">
        <f>IF(ISNUMBER(E23),IF(E23&gt;0,ROUND(E23,2),0),0)</f>
      </c>
      <c r="G23" s="14">
        <f>ROUND(D23*F23,2)</f>
      </c>
      <c r="H23" s="6"/>
    </row>
    <row r="24">
      <c r="A24" s="7"/>
      <c r="B24" s="8" t="s">
        <v>627</v>
      </c>
      <c r="C24" s="9"/>
      <c r="D24" s="7"/>
      <c r="E24" s="10"/>
      <c r="F24" s="10"/>
      <c r="G24" s="10"/>
      <c r="H24" s="6"/>
    </row>
    <row r="25">
      <c r="A25" s="11">
        <v>427</v>
      </c>
      <c r="B25" s="12" t="s">
        <v>653</v>
      </c>
      <c r="C25" s="13" t="s">
        <v>92</v>
      </c>
      <c r="D25" s="11">
        <v>247</v>
      </c>
      <c r="E25" s="18">
        <v>0</v>
      </c>
      <c r="F25" s="14">
        <f>IF(ISNUMBER(E25),IF(E25&gt;0,ROUND(E25,2),0),0)</f>
      </c>
      <c r="G25" s="14">
        <f>ROUND(D25*F25,2)</f>
      </c>
      <c r="H25" s="6"/>
    </row>
    <row r="26">
      <c r="A26" s="11">
        <v>428</v>
      </c>
      <c r="B26" s="12" t="s">
        <v>654</v>
      </c>
      <c r="C26" s="13" t="s">
        <v>92</v>
      </c>
      <c r="D26" s="11">
        <v>110</v>
      </c>
      <c r="E26" s="18">
        <v>0</v>
      </c>
      <c r="F26" s="14">
        <f>IF(ISNUMBER(E26),IF(E26&gt;0,ROUND(E26,2),0),0)</f>
      </c>
      <c r="G26" s="14">
        <f>ROUND(D26*F26,2)</f>
      </c>
      <c r="H26" s="6"/>
    </row>
    <row r="27">
      <c r="A27" s="7"/>
      <c r="B27" s="8" t="s">
        <v>412</v>
      </c>
      <c r="C27" s="9"/>
      <c r="D27" s="7"/>
      <c r="E27" s="10"/>
      <c r="F27" s="10"/>
      <c r="G27" s="10"/>
      <c r="H27" s="6"/>
    </row>
    <row r="28">
      <c r="A28" s="11"/>
      <c r="B28" s="12" t="s">
        <v>413</v>
      </c>
      <c r="C28" s="13"/>
      <c r="D28" s="11"/>
      <c r="E28" s="14"/>
      <c r="F28" s="14"/>
      <c r="G28" s="14"/>
      <c r="H28" s="6"/>
    </row>
    <row r="29">
      <c r="A29" s="11"/>
      <c r="B29" s="12" t="s">
        <v>414</v>
      </c>
      <c r="C29" s="13"/>
      <c r="D29" s="11"/>
      <c r="E29" s="14"/>
      <c r="F29" s="14"/>
      <c r="G29" s="14"/>
      <c r="H29" s="6"/>
    </row>
    <row r="30">
      <c r="A30" s="11"/>
      <c r="B30" s="12" t="s">
        <v>415</v>
      </c>
      <c r="C30" s="13"/>
      <c r="D30" s="11"/>
      <c r="E30" s="14"/>
      <c r="F30" s="14"/>
      <c r="G30" s="14"/>
      <c r="H30" s="6"/>
    </row>
    <row r="31">
      <c r="A31" s="11"/>
      <c r="B31" s="12" t="s">
        <v>416</v>
      </c>
      <c r="C31" s="13"/>
      <c r="D31" s="11"/>
      <c r="E31" s="14"/>
      <c r="F31" s="14"/>
      <c r="G31" s="14"/>
      <c r="H31" s="6"/>
    </row>
    <row r="32">
      <c r="A32" s="11">
        <v>429</v>
      </c>
      <c r="B32" s="12" t="s">
        <v>655</v>
      </c>
      <c r="C32" s="13" t="s">
        <v>207</v>
      </c>
      <c r="D32" s="11">
        <v>200</v>
      </c>
      <c r="E32" s="18">
        <v>0</v>
      </c>
      <c r="F32" s="14">
        <f>IF(ISNUMBER(E32),IF(E32&gt;0,ROUND(E32,2),0),0)</f>
      </c>
      <c r="G32" s="14">
        <f>ROUND(D32*F32,2)</f>
      </c>
      <c r="H32" s="6"/>
    </row>
    <row r="33">
      <c r="A33" s="19"/>
      <c r="B33" s="20"/>
      <c r="C33" s="21"/>
      <c r="D33" s="19"/>
      <c r="E33" s="24" t="s">
        <v>141</v>
      </c>
      <c r="F33" s="22"/>
      <c r="G33" s="23">
        <f>SUM(G$2:G32)</f>
      </c>
      <c r="H33" s="16"/>
    </row>
  </sheetData>
  <sheetProtection objects="1" scenarios="1" sort="0" sheet="1" password="de6e"/>
  <conditionalFormatting sqref="E:E">
    <cfRule priority="1" type="expression" dxfId="0">
      <formula>=CELL("protect",E1)=0</formula>
    </cfRule>
  </conditionalFormatting>
  <dataValidations count="17">
    <dataValidation type="custom" xr:uid="{E7CAEF28-7D57-4CF2-A056-C5F2B2AA9A3B}" sqref="E6" error="Cena mora biti nenegativno število z največ dvema decimalkama!" errorStyle="stop" errorTitle="Nepravilen vnos cene" showErrorMessage="1">
      <formula1>=AND(ISNUMBER(E6),E6&gt;=0,ROUND(E6*100,6)-INT(E6*100)=0,NOT(ISBLANK(E6)))</formula1>
    </dataValidation>
    <dataValidation type="custom" xr:uid="{8D38378A-AD9E-4153-A35D-6C27E0EF612A}" sqref="E7" error="Cena mora biti nenegativno število z največ dvema decimalkama!" errorStyle="stop" errorTitle="Nepravilen vnos cene" showErrorMessage="1">
      <formula1>=AND(ISNUMBER(E7),E7&gt;=0,ROUND(E7*100,6)-INT(E7*100)=0,NOT(ISBLANK(E7)))</formula1>
    </dataValidation>
    <dataValidation type="custom" xr:uid="{F8A60C4B-6C3C-418C-8C9B-E380027B2396}" sqref="E8" error="Cena mora biti nenegativno število z največ dvema decimalkama!" errorStyle="stop" errorTitle="Nepravilen vnos cene" showErrorMessage="1">
      <formula1>=AND(ISNUMBER(E8),E8&gt;=0,ROUND(E8*100,6)-INT(E8*100)=0,NOT(ISBLANK(E8)))</formula1>
    </dataValidation>
    <dataValidation type="custom" xr:uid="{1547681A-B94C-4C2A-B9A0-21D610D4548C}" sqref="E9" error="Cena mora biti nenegativno število z največ dvema decimalkama!" errorStyle="stop" errorTitle="Nepravilen vnos cene" showErrorMessage="1">
      <formula1>=AND(ISNUMBER(E9),E9&gt;=0,ROUND(E9*100,6)-INT(E9*100)=0,NOT(ISBLANK(E9)))</formula1>
    </dataValidation>
    <dataValidation type="custom" xr:uid="{E12E0E9B-16E1-4AA5-B195-B8E5BBE662F2}" sqref="E10" error="Cena mora biti nenegativno število z največ dvema decimalkama!" errorStyle="stop" errorTitle="Nepravilen vnos cene" showErrorMessage="1">
      <formula1>=AND(ISNUMBER(E10),E10&gt;=0,ROUND(E10*100,6)-INT(E10*100)=0,NOT(ISBLANK(E10)))</formula1>
    </dataValidation>
    <dataValidation type="custom" xr:uid="{ADFC56E0-2C5D-48F2-BB76-C029D1622333}" sqref="E13" error="Cena mora biti nenegativno število z največ dvema decimalkama!" errorStyle="stop" errorTitle="Nepravilen vnos cene" showErrorMessage="1">
      <formula1>=AND(ISNUMBER(E13),E13&gt;=0,ROUND(E13*100,6)-INT(E13*100)=0,NOT(ISBLANK(E13)))</formula1>
    </dataValidation>
    <dataValidation type="custom" xr:uid="{6268D6B0-93B2-4EF3-B3EB-C9EB5168F5A7}" sqref="E14" error="Cena mora biti nenegativno število z največ dvema decimalkama!" errorStyle="stop" errorTitle="Nepravilen vnos cene" showErrorMessage="1">
      <formula1>=AND(ISNUMBER(E14),E14&gt;=0,ROUND(E14*100,6)-INT(E14*100)=0,NOT(ISBLANK(E14)))</formula1>
    </dataValidation>
    <dataValidation type="custom" xr:uid="{04D2BBD2-57AA-42E6-BD31-9EFE0E48CC54}" sqref="E15" error="Cena mora biti nenegativno število z največ dvema decimalkama!" errorStyle="stop" errorTitle="Nepravilen vnos cene" showErrorMessage="1">
      <formula1>=AND(ISNUMBER(E15),E15&gt;=0,ROUND(E15*100,6)-INT(E15*100)=0,NOT(ISBLANK(E15)))</formula1>
    </dataValidation>
    <dataValidation type="custom" xr:uid="{25EE656C-3154-4FED-AE90-2C60F3F10E0D}" sqref="E16" error="Cena mora biti nenegativno število z največ dvema decimalkama!" errorStyle="stop" errorTitle="Nepravilen vnos cene" showErrorMessage="1">
      <formula1>=AND(ISNUMBER(E16),E16&gt;=0,ROUND(E16*100,6)-INT(E16*100)=0,NOT(ISBLANK(E16)))</formula1>
    </dataValidation>
    <dataValidation type="custom" xr:uid="{F8FEFC49-7D10-4294-834B-5F26A5A821DB}" sqref="E17" error="Cena mora biti nenegativno število z največ dvema decimalkama!" errorStyle="stop" errorTitle="Nepravilen vnos cene" showErrorMessage="1">
      <formula1>=AND(ISNUMBER(E17),E17&gt;=0,ROUND(E17*100,6)-INT(E17*100)=0,NOT(ISBLANK(E17)))</formula1>
    </dataValidation>
    <dataValidation type="custom" xr:uid="{EDC5EBB1-0B16-456B-AAD2-9900FA632F6C}" sqref="E20" error="Cena mora biti nenegativno število z največ dvema decimalkama!" errorStyle="stop" errorTitle="Nepravilen vnos cene" showErrorMessage="1">
      <formula1>=AND(ISNUMBER(E20),E20&gt;=0,ROUND(E20*100,6)-INT(E20*100)=0,NOT(ISBLANK(E20)))</formula1>
    </dataValidation>
    <dataValidation type="custom" xr:uid="{B9B6B022-31F7-4749-A870-F7D543A77961}" sqref="E21" error="Cena mora biti nenegativno število z največ dvema decimalkama!" errorStyle="stop" errorTitle="Nepravilen vnos cene" showErrorMessage="1">
      <formula1>=AND(ISNUMBER(E21),E21&gt;=0,ROUND(E21*100,6)-INT(E21*100)=0,NOT(ISBLANK(E21)))</formula1>
    </dataValidation>
    <dataValidation type="custom" xr:uid="{B7A38544-9EC9-4731-A981-B64F7FB971EA}" sqref="E22" error="Cena mora biti nenegativno število z največ dvema decimalkama!" errorStyle="stop" errorTitle="Nepravilen vnos cene" showErrorMessage="1">
      <formula1>=AND(ISNUMBER(E22),E22&gt;=0,ROUND(E22*100,6)-INT(E22*100)=0,NOT(ISBLANK(E22)))</formula1>
    </dataValidation>
    <dataValidation type="custom" xr:uid="{CC1829A7-C6A3-4E22-8629-9702A41ECBF5}" sqref="E23" error="Cena mora biti nenegativno število z največ dvema decimalkama!" errorStyle="stop" errorTitle="Nepravilen vnos cene" showErrorMessage="1">
      <formula1>=AND(ISNUMBER(E23),E23&gt;=0,ROUND(E23*100,6)-INT(E23*100)=0,NOT(ISBLANK(E23)))</formula1>
    </dataValidation>
    <dataValidation type="custom" xr:uid="{6764FB6B-EBA7-4434-A675-1CA34213FC97}" sqref="E25" error="Cena mora biti nenegativno število z največ dvema decimalkama!" errorStyle="stop" errorTitle="Nepravilen vnos cene" showErrorMessage="1">
      <formula1>=AND(ISNUMBER(E25),E25&gt;=0,ROUND(E25*100,6)-INT(E25*100)=0,NOT(ISBLANK(E25)))</formula1>
    </dataValidation>
    <dataValidation type="custom" xr:uid="{2794C12B-7BA3-46BA-BB73-033974CE743A}" sqref="E26" error="Cena mora biti nenegativno število z največ dvema decimalkama!" errorStyle="stop" errorTitle="Nepravilen vnos cene" showErrorMessage="1">
      <formula1>=AND(ISNUMBER(E26),E26&gt;=0,ROUND(E26*100,6)-INT(E26*100)=0,NOT(ISBLANK(E26)))</formula1>
    </dataValidation>
    <dataValidation type="custom" xr:uid="{313BB0C0-40B2-43E0-A94D-02B553BCA316}" sqref="E32" error="Cena mora biti nenegativno število z največ dvema decimalkama!" errorStyle="stop" errorTitle="Nepravilen vnos cene" showErrorMessage="1">
      <formula1>=AND(ISNUMBER(E32),E32&gt;=0,ROUND(E32*100,6)-INT(E32*100)=0,NOT(ISBLANK(E32)))</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&amp;LNačrt: R4MB01-A025/571&amp;C&amp;G&amp;R&amp;A Stran:&amp;P+1/&amp;N</oddHeader>
    <oddFooter>&amp;LDatoteka:	&amp;F
Objekt:	RTP 400/110 kV Maribor/Nova komandna zgradba stikališča, obnova sekundarnih sistemov in lastne rabe&amp;RId. oznaka: R4MB01-6X1001
Datum: maj 2022</oddFooter>
  </headerFooter>
  <legacyDrawingHF r:id="rId1"/>
</worksheet>
</file>

<file path=xl/worksheets/sheet6.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FFFF00"/>
    <pageSetUpPr fitToPage="0"/>
  </sheetPr>
  <dimension ref="A1:H33"/>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3" t="s">
        <v>6</v>
      </c>
    </row>
    <row r="2">
      <c r="A2" s="11"/>
      <c r="B2" s="17" t="s">
        <v>656</v>
      </c>
      <c r="C2" s="13"/>
      <c r="D2" s="11"/>
      <c r="E2" s="14"/>
      <c r="F2" s="14"/>
      <c r="G2" s="14"/>
      <c r="H2" s="6"/>
    </row>
    <row r="3">
      <c r="A3" s="11"/>
      <c r="B3" s="12" t="s">
        <v>83</v>
      </c>
      <c r="C3" s="13"/>
      <c r="D3" s="11"/>
      <c r="E3" s="14"/>
      <c r="F3" s="14"/>
      <c r="G3" s="14"/>
      <c r="H3" s="6"/>
    </row>
    <row r="4">
      <c r="A4" s="11"/>
      <c r="B4" s="12" t="s">
        <v>657</v>
      </c>
      <c r="C4" s="13"/>
      <c r="D4" s="11"/>
      <c r="E4" s="14"/>
      <c r="F4" s="14"/>
      <c r="G4" s="14"/>
      <c r="H4" s="6"/>
    </row>
    <row r="5">
      <c r="A5" s="7"/>
      <c r="B5" s="8" t="s">
        <v>231</v>
      </c>
      <c r="C5" s="9"/>
      <c r="D5" s="7"/>
      <c r="E5" s="10"/>
      <c r="F5" s="10"/>
      <c r="G5" s="10"/>
      <c r="H5" s="6"/>
    </row>
    <row r="6">
      <c r="A6" s="11">
        <v>430</v>
      </c>
      <c r="B6" s="12" t="s">
        <v>635</v>
      </c>
      <c r="C6" s="13" t="s">
        <v>92</v>
      </c>
      <c r="D6" s="11">
        <v>173</v>
      </c>
      <c r="E6" s="18">
        <v>0</v>
      </c>
      <c r="F6" s="14">
        <f>IF(ISNUMBER(E6),IF(E6&gt;0,ROUND(E6,2),0),0)</f>
      </c>
      <c r="G6" s="14">
        <f>ROUND(D6*F6,2)</f>
      </c>
      <c r="H6" s="6"/>
    </row>
    <row r="7">
      <c r="A7" s="11">
        <v>431</v>
      </c>
      <c r="B7" s="12" t="s">
        <v>658</v>
      </c>
      <c r="C7" s="13" t="s">
        <v>92</v>
      </c>
      <c r="D7" s="11">
        <v>173</v>
      </c>
      <c r="E7" s="18">
        <v>0</v>
      </c>
      <c r="F7" s="14">
        <f>IF(ISNUMBER(E7),IF(E7&gt;0,ROUND(E7,2),0),0)</f>
      </c>
      <c r="G7" s="14">
        <f>ROUND(D7*F7,2)</f>
      </c>
      <c r="H7" s="6"/>
    </row>
    <row r="8">
      <c r="A8" s="11">
        <v>432</v>
      </c>
      <c r="B8" s="12" t="s">
        <v>637</v>
      </c>
      <c r="C8" s="13" t="s">
        <v>89</v>
      </c>
      <c r="D8" s="11">
        <v>315</v>
      </c>
      <c r="E8" s="18">
        <v>0</v>
      </c>
      <c r="F8" s="14">
        <f>IF(ISNUMBER(E8),IF(E8&gt;0,ROUND(E8,2),0),0)</f>
      </c>
      <c r="G8" s="14">
        <f>ROUND(D8*F8,2)</f>
      </c>
      <c r="H8" s="6"/>
    </row>
    <row r="9">
      <c r="A9" s="11">
        <v>433</v>
      </c>
      <c r="B9" s="12" t="s">
        <v>638</v>
      </c>
      <c r="C9" s="13" t="s">
        <v>94</v>
      </c>
      <c r="D9" s="11">
        <v>200</v>
      </c>
      <c r="E9" s="18">
        <v>0</v>
      </c>
      <c r="F9" s="14">
        <f>IF(ISNUMBER(E9),IF(E9&gt;0,ROUND(E9,2),0),0)</f>
      </c>
      <c r="G9" s="14">
        <f>ROUND(D9*F9,2)</f>
      </c>
      <c r="H9" s="6"/>
    </row>
    <row r="10">
      <c r="A10" s="11">
        <v>434</v>
      </c>
      <c r="B10" s="12" t="s">
        <v>639</v>
      </c>
      <c r="C10" s="13" t="s">
        <v>94</v>
      </c>
      <c r="D10" s="11">
        <v>200</v>
      </c>
      <c r="E10" s="18">
        <v>0</v>
      </c>
      <c r="F10" s="14">
        <f>IF(ISNUMBER(E10),IF(E10&gt;0,ROUND(E10,2),0),0)</f>
      </c>
      <c r="G10" s="14">
        <f>ROUND(D10*F10,2)</f>
      </c>
      <c r="H10" s="6"/>
    </row>
    <row r="11">
      <c r="A11" s="7"/>
      <c r="B11" s="8" t="s">
        <v>640</v>
      </c>
      <c r="C11" s="9"/>
      <c r="D11" s="7"/>
      <c r="E11" s="10"/>
      <c r="F11" s="10"/>
      <c r="G11" s="10"/>
      <c r="H11" s="6"/>
    </row>
    <row r="12">
      <c r="A12" s="11"/>
      <c r="B12" s="12" t="s">
        <v>641</v>
      </c>
      <c r="C12" s="13"/>
      <c r="D12" s="11"/>
      <c r="E12" s="14"/>
      <c r="F12" s="14"/>
      <c r="G12" s="14"/>
      <c r="H12" s="6"/>
    </row>
    <row r="13">
      <c r="A13" s="11">
        <v>435</v>
      </c>
      <c r="B13" s="12" t="s">
        <v>642</v>
      </c>
      <c r="C13" s="13" t="s">
        <v>89</v>
      </c>
      <c r="D13" s="11">
        <v>184</v>
      </c>
      <c r="E13" s="18">
        <v>0</v>
      </c>
      <c r="F13" s="14">
        <f>IF(ISNUMBER(E13),IF(E13&gt;0,ROUND(E13,2),0),0)</f>
      </c>
      <c r="G13" s="14">
        <f>ROUND(D13*F13,2)</f>
      </c>
      <c r="H13" s="6"/>
    </row>
    <row r="14">
      <c r="A14" s="11">
        <v>436</v>
      </c>
      <c r="B14" s="12" t="s">
        <v>643</v>
      </c>
      <c r="C14" s="13" t="s">
        <v>89</v>
      </c>
      <c r="D14" s="11">
        <v>184</v>
      </c>
      <c r="E14" s="18">
        <v>0</v>
      </c>
      <c r="F14" s="14">
        <f>IF(ISNUMBER(E14),IF(E14&gt;0,ROUND(E14,2),0),0)</f>
      </c>
      <c r="G14" s="14">
        <f>ROUND(D14*F14,2)</f>
      </c>
      <c r="H14" s="6"/>
    </row>
    <row r="15">
      <c r="A15" s="11">
        <v>437</v>
      </c>
      <c r="B15" s="12" t="s">
        <v>644</v>
      </c>
      <c r="C15" s="13" t="s">
        <v>92</v>
      </c>
      <c r="D15" s="11">
        <v>630</v>
      </c>
      <c r="E15" s="18">
        <v>0</v>
      </c>
      <c r="F15" s="14">
        <f>IF(ISNUMBER(E15),IF(E15&gt;0,ROUND(E15,2),0),0)</f>
      </c>
      <c r="G15" s="14">
        <f>ROUND(D15*F15,2)</f>
      </c>
      <c r="H15" s="6"/>
    </row>
    <row r="16">
      <c r="A16" s="11">
        <v>438</v>
      </c>
      <c r="B16" s="12" t="s">
        <v>659</v>
      </c>
      <c r="C16" s="13" t="s">
        <v>111</v>
      </c>
      <c r="D16" s="11">
        <v>9</v>
      </c>
      <c r="E16" s="18">
        <v>0</v>
      </c>
      <c r="F16" s="14">
        <f>IF(ISNUMBER(E16),IF(E16&gt;0,ROUND(E16,2),0),0)</f>
      </c>
      <c r="G16" s="14">
        <f>ROUND(D16*F16,2)</f>
      </c>
      <c r="H16" s="6"/>
    </row>
    <row r="17">
      <c r="A17" s="11">
        <v>439</v>
      </c>
      <c r="B17" s="12" t="s">
        <v>646</v>
      </c>
      <c r="C17" s="13" t="s">
        <v>92</v>
      </c>
      <c r="D17" s="11">
        <v>15</v>
      </c>
      <c r="E17" s="18">
        <v>0</v>
      </c>
      <c r="F17" s="14">
        <f>IF(ISNUMBER(E17),IF(E17&gt;0,ROUND(E17,2),0),0)</f>
      </c>
      <c r="G17" s="14">
        <f>ROUND(D17*F17,2)</f>
      </c>
      <c r="H17" s="6"/>
    </row>
    <row r="18">
      <c r="A18" s="7"/>
      <c r="B18" s="8" t="s">
        <v>647</v>
      </c>
      <c r="C18" s="9"/>
      <c r="D18" s="7"/>
      <c r="E18" s="10"/>
      <c r="F18" s="10"/>
      <c r="G18" s="10"/>
      <c r="H18" s="6"/>
    </row>
    <row r="19">
      <c r="A19" s="11"/>
      <c r="B19" s="12" t="s">
        <v>648</v>
      </c>
      <c r="C19" s="13"/>
      <c r="D19" s="11"/>
      <c r="E19" s="14"/>
      <c r="F19" s="14"/>
      <c r="G19" s="14"/>
      <c r="H19" s="6"/>
    </row>
    <row r="20">
      <c r="A20" s="11">
        <v>440</v>
      </c>
      <c r="B20" s="12" t="s">
        <v>649</v>
      </c>
      <c r="C20" s="13" t="s">
        <v>92</v>
      </c>
      <c r="D20" s="11">
        <v>173</v>
      </c>
      <c r="E20" s="18">
        <v>0</v>
      </c>
      <c r="F20" s="14">
        <f>IF(ISNUMBER(E20),IF(E20&gt;0,ROUND(E20,2),0),0)</f>
      </c>
      <c r="G20" s="14">
        <f>ROUND(D20*F20,2)</f>
      </c>
      <c r="H20" s="6"/>
    </row>
    <row r="21">
      <c r="A21" s="11">
        <v>441</v>
      </c>
      <c r="B21" s="12" t="s">
        <v>650</v>
      </c>
      <c r="C21" s="13" t="s">
        <v>92</v>
      </c>
      <c r="D21" s="11">
        <v>56</v>
      </c>
      <c r="E21" s="18">
        <v>0</v>
      </c>
      <c r="F21" s="14">
        <f>IF(ISNUMBER(E21),IF(E21&gt;0,ROUND(E21,2),0),0)</f>
      </c>
      <c r="G21" s="14">
        <f>ROUND(D21*F21,2)</f>
      </c>
      <c r="H21" s="6"/>
    </row>
    <row r="22">
      <c r="A22" s="11">
        <v>442</v>
      </c>
      <c r="B22" s="12" t="s">
        <v>660</v>
      </c>
      <c r="C22" s="13" t="s">
        <v>92</v>
      </c>
      <c r="D22" s="11">
        <v>173</v>
      </c>
      <c r="E22" s="18">
        <v>0</v>
      </c>
      <c r="F22" s="14">
        <f>IF(ISNUMBER(E22),IF(E22&gt;0,ROUND(E22,2),0),0)</f>
      </c>
      <c r="G22" s="14">
        <f>ROUND(D22*F22,2)</f>
      </c>
      <c r="H22" s="6"/>
    </row>
    <row r="23">
      <c r="A23" s="11">
        <v>443</v>
      </c>
      <c r="B23" s="12" t="s">
        <v>652</v>
      </c>
      <c r="C23" s="13" t="s">
        <v>89</v>
      </c>
      <c r="D23" s="11">
        <v>159</v>
      </c>
      <c r="E23" s="18">
        <v>0</v>
      </c>
      <c r="F23" s="14">
        <f>IF(ISNUMBER(E23),IF(E23&gt;0,ROUND(E23,2),0),0)</f>
      </c>
      <c r="G23" s="14">
        <f>ROUND(D23*F23,2)</f>
      </c>
      <c r="H23" s="6"/>
    </row>
    <row r="24">
      <c r="A24" s="7"/>
      <c r="B24" s="8" t="s">
        <v>627</v>
      </c>
      <c r="C24" s="9"/>
      <c r="D24" s="7"/>
      <c r="E24" s="10"/>
      <c r="F24" s="10"/>
      <c r="G24" s="10"/>
      <c r="H24" s="6"/>
    </row>
    <row r="25">
      <c r="A25" s="11">
        <v>444</v>
      </c>
      <c r="B25" s="12" t="s">
        <v>653</v>
      </c>
      <c r="C25" s="13" t="s">
        <v>92</v>
      </c>
      <c r="D25" s="11">
        <v>396</v>
      </c>
      <c r="E25" s="18">
        <v>0</v>
      </c>
      <c r="F25" s="14">
        <f>IF(ISNUMBER(E25),IF(E25&gt;0,ROUND(E25,2),0),0)</f>
      </c>
      <c r="G25" s="14">
        <f>ROUND(D25*F25,2)</f>
      </c>
      <c r="H25" s="6"/>
    </row>
    <row r="26">
      <c r="A26" s="11">
        <v>445</v>
      </c>
      <c r="B26" s="12" t="s">
        <v>654</v>
      </c>
      <c r="C26" s="13" t="s">
        <v>92</v>
      </c>
      <c r="D26" s="11">
        <v>173</v>
      </c>
      <c r="E26" s="18">
        <v>0</v>
      </c>
      <c r="F26" s="14">
        <f>IF(ISNUMBER(E26),IF(E26&gt;0,ROUND(E26,2),0),0)</f>
      </c>
      <c r="G26" s="14">
        <f>ROUND(D26*F26,2)</f>
      </c>
      <c r="H26" s="6"/>
    </row>
    <row r="27">
      <c r="A27" s="7"/>
      <c r="B27" s="8" t="s">
        <v>412</v>
      </c>
      <c r="C27" s="9"/>
      <c r="D27" s="7"/>
      <c r="E27" s="10"/>
      <c r="F27" s="10"/>
      <c r="G27" s="10"/>
      <c r="H27" s="6"/>
    </row>
    <row r="28">
      <c r="A28" s="11"/>
      <c r="B28" s="12" t="s">
        <v>413</v>
      </c>
      <c r="C28" s="13"/>
      <c r="D28" s="11"/>
      <c r="E28" s="14"/>
      <c r="F28" s="14"/>
      <c r="G28" s="14"/>
      <c r="H28" s="6"/>
    </row>
    <row r="29">
      <c r="A29" s="11"/>
      <c r="B29" s="12" t="s">
        <v>414</v>
      </c>
      <c r="C29" s="13"/>
      <c r="D29" s="11"/>
      <c r="E29" s="14"/>
      <c r="F29" s="14"/>
      <c r="G29" s="14"/>
      <c r="H29" s="6"/>
    </row>
    <row r="30">
      <c r="A30" s="11"/>
      <c r="B30" s="12" t="s">
        <v>415</v>
      </c>
      <c r="C30" s="13"/>
      <c r="D30" s="11"/>
      <c r="E30" s="14"/>
      <c r="F30" s="14"/>
      <c r="G30" s="14"/>
      <c r="H30" s="6"/>
    </row>
    <row r="31">
      <c r="A31" s="11"/>
      <c r="B31" s="12" t="s">
        <v>416</v>
      </c>
      <c r="C31" s="13"/>
      <c r="D31" s="11"/>
      <c r="E31" s="14"/>
      <c r="F31" s="14"/>
      <c r="G31" s="14"/>
      <c r="H31" s="6"/>
    </row>
    <row r="32">
      <c r="A32" s="11">
        <v>446</v>
      </c>
      <c r="B32" s="12" t="s">
        <v>655</v>
      </c>
      <c r="C32" s="13" t="s">
        <v>207</v>
      </c>
      <c r="D32" s="11">
        <v>360</v>
      </c>
      <c r="E32" s="18">
        <v>0</v>
      </c>
      <c r="F32" s="14">
        <f>IF(ISNUMBER(E32),IF(E32&gt;0,ROUND(E32,2),0),0)</f>
      </c>
      <c r="G32" s="14">
        <f>ROUND(D32*F32,2)</f>
      </c>
      <c r="H32" s="6"/>
    </row>
    <row r="33">
      <c r="A33" s="19"/>
      <c r="B33" s="20"/>
      <c r="C33" s="21"/>
      <c r="D33" s="19"/>
      <c r="E33" s="24" t="s">
        <v>141</v>
      </c>
      <c r="F33" s="22"/>
      <c r="G33" s="23">
        <f>SUM(G$2:G32)</f>
      </c>
      <c r="H33" s="16"/>
    </row>
  </sheetData>
  <sheetProtection objects="1" scenarios="1" sort="0" sheet="1" password="de6e"/>
  <conditionalFormatting sqref="E:E">
    <cfRule priority="1" type="expression" dxfId="0">
      <formula>=CELL("protect",E1)=0</formula>
    </cfRule>
  </conditionalFormatting>
  <dataValidations count="17">
    <dataValidation type="custom" xr:uid="{EFD69F60-243D-4A57-BB15-7F60811DAC9B}" sqref="E6" error="Cena mora biti nenegativno število z največ dvema decimalkama!" errorStyle="stop" errorTitle="Nepravilen vnos cene" showErrorMessage="1">
      <formula1>=AND(ISNUMBER(E6),E6&gt;=0,ROUND(E6*100,6)-INT(E6*100)=0,NOT(ISBLANK(E6)))</formula1>
    </dataValidation>
    <dataValidation type="custom" xr:uid="{5F65431F-9F68-4FFF-A96D-7158548C274C}" sqref="E7" error="Cena mora biti nenegativno število z največ dvema decimalkama!" errorStyle="stop" errorTitle="Nepravilen vnos cene" showErrorMessage="1">
      <formula1>=AND(ISNUMBER(E7),E7&gt;=0,ROUND(E7*100,6)-INT(E7*100)=0,NOT(ISBLANK(E7)))</formula1>
    </dataValidation>
    <dataValidation type="custom" xr:uid="{695F444C-BD95-4809-9A62-9DBF31FF73F1}" sqref="E8" error="Cena mora biti nenegativno število z največ dvema decimalkama!" errorStyle="stop" errorTitle="Nepravilen vnos cene" showErrorMessage="1">
      <formula1>=AND(ISNUMBER(E8),E8&gt;=0,ROUND(E8*100,6)-INT(E8*100)=0,NOT(ISBLANK(E8)))</formula1>
    </dataValidation>
    <dataValidation type="custom" xr:uid="{2CC47DE1-2C5D-47E9-BA6F-19E9024C7E22}" sqref="E9" error="Cena mora biti nenegativno število z največ dvema decimalkama!" errorStyle="stop" errorTitle="Nepravilen vnos cene" showErrorMessage="1">
      <formula1>=AND(ISNUMBER(E9),E9&gt;=0,ROUND(E9*100,6)-INT(E9*100)=0,NOT(ISBLANK(E9)))</formula1>
    </dataValidation>
    <dataValidation type="custom" xr:uid="{41C4EF54-3D9A-4C4B-9B62-2DC5CFFECA0D}" sqref="E10" error="Cena mora biti nenegativno število z največ dvema decimalkama!" errorStyle="stop" errorTitle="Nepravilen vnos cene" showErrorMessage="1">
      <formula1>=AND(ISNUMBER(E10),E10&gt;=0,ROUND(E10*100,6)-INT(E10*100)=0,NOT(ISBLANK(E10)))</formula1>
    </dataValidation>
    <dataValidation type="custom" xr:uid="{3663BB79-CB6A-4437-BFEE-6E07767D258D}" sqref="E13" error="Cena mora biti nenegativno število z največ dvema decimalkama!" errorStyle="stop" errorTitle="Nepravilen vnos cene" showErrorMessage="1">
      <formula1>=AND(ISNUMBER(E13),E13&gt;=0,ROUND(E13*100,6)-INT(E13*100)=0,NOT(ISBLANK(E13)))</formula1>
    </dataValidation>
    <dataValidation type="custom" xr:uid="{A48A542D-6882-47C0-86F9-5F71344CACE3}" sqref="E14" error="Cena mora biti nenegativno število z največ dvema decimalkama!" errorStyle="stop" errorTitle="Nepravilen vnos cene" showErrorMessage="1">
      <formula1>=AND(ISNUMBER(E14),E14&gt;=0,ROUND(E14*100,6)-INT(E14*100)=0,NOT(ISBLANK(E14)))</formula1>
    </dataValidation>
    <dataValidation type="custom" xr:uid="{9ED541FB-52E7-4254-922F-B2657711FA02}" sqref="E15" error="Cena mora biti nenegativno število z največ dvema decimalkama!" errorStyle="stop" errorTitle="Nepravilen vnos cene" showErrorMessage="1">
      <formula1>=AND(ISNUMBER(E15),E15&gt;=0,ROUND(E15*100,6)-INT(E15*100)=0,NOT(ISBLANK(E15)))</formula1>
    </dataValidation>
    <dataValidation type="custom" xr:uid="{517354D9-B582-45BD-A05B-1682AD752326}" sqref="E16" error="Cena mora biti nenegativno število z največ dvema decimalkama!" errorStyle="stop" errorTitle="Nepravilen vnos cene" showErrorMessage="1">
      <formula1>=AND(ISNUMBER(E16),E16&gt;=0,ROUND(E16*100,6)-INT(E16*100)=0,NOT(ISBLANK(E16)))</formula1>
    </dataValidation>
    <dataValidation type="custom" xr:uid="{E7CA2A2B-85BB-4824-B1EA-72D005485784}" sqref="E17" error="Cena mora biti nenegativno število z največ dvema decimalkama!" errorStyle="stop" errorTitle="Nepravilen vnos cene" showErrorMessage="1">
      <formula1>=AND(ISNUMBER(E17),E17&gt;=0,ROUND(E17*100,6)-INT(E17*100)=0,NOT(ISBLANK(E17)))</formula1>
    </dataValidation>
    <dataValidation type="custom" xr:uid="{0802B112-8436-464F-B0AF-225D08E950FE}" sqref="E20" error="Cena mora biti nenegativno število z največ dvema decimalkama!" errorStyle="stop" errorTitle="Nepravilen vnos cene" showErrorMessage="1">
      <formula1>=AND(ISNUMBER(E20),E20&gt;=0,ROUND(E20*100,6)-INT(E20*100)=0,NOT(ISBLANK(E20)))</formula1>
    </dataValidation>
    <dataValidation type="custom" xr:uid="{56CA4C9B-2994-47AE-BBC6-00D7F1C32E21}" sqref="E21" error="Cena mora biti nenegativno število z največ dvema decimalkama!" errorStyle="stop" errorTitle="Nepravilen vnos cene" showErrorMessage="1">
      <formula1>=AND(ISNUMBER(E21),E21&gt;=0,ROUND(E21*100,6)-INT(E21*100)=0,NOT(ISBLANK(E21)))</formula1>
    </dataValidation>
    <dataValidation type="custom" xr:uid="{5124F40B-5FDD-4DE1-A4D2-971B8B9F0F55}" sqref="E22" error="Cena mora biti nenegativno število z največ dvema decimalkama!" errorStyle="stop" errorTitle="Nepravilen vnos cene" showErrorMessage="1">
      <formula1>=AND(ISNUMBER(E22),E22&gt;=0,ROUND(E22*100,6)-INT(E22*100)=0,NOT(ISBLANK(E22)))</formula1>
    </dataValidation>
    <dataValidation type="custom" xr:uid="{A88422F6-E5A7-414C-8EB0-EFE0CE825992}" sqref="E23" error="Cena mora biti nenegativno število z največ dvema decimalkama!" errorStyle="stop" errorTitle="Nepravilen vnos cene" showErrorMessage="1">
      <formula1>=AND(ISNUMBER(E23),E23&gt;=0,ROUND(E23*100,6)-INT(E23*100)=0,NOT(ISBLANK(E23)))</formula1>
    </dataValidation>
    <dataValidation type="custom" xr:uid="{9674B6E2-2968-469B-85E9-DC6B673685DD}" sqref="E25" error="Cena mora biti nenegativno število z največ dvema decimalkama!" errorStyle="stop" errorTitle="Nepravilen vnos cene" showErrorMessage="1">
      <formula1>=AND(ISNUMBER(E25),E25&gt;=0,ROUND(E25*100,6)-INT(E25*100)=0,NOT(ISBLANK(E25)))</formula1>
    </dataValidation>
    <dataValidation type="custom" xr:uid="{E87E949B-0B86-419C-AF2F-2118AEF5C5EC}" sqref="E26" error="Cena mora biti nenegativno število z največ dvema decimalkama!" errorStyle="stop" errorTitle="Nepravilen vnos cene" showErrorMessage="1">
      <formula1>=AND(ISNUMBER(E26),E26&gt;=0,ROUND(E26*100,6)-INT(E26*100)=0,NOT(ISBLANK(E26)))</formula1>
    </dataValidation>
    <dataValidation type="custom" xr:uid="{70A29044-D467-46F8-BEF0-DC78962CACEA}" sqref="E32" error="Cena mora biti nenegativno število z največ dvema decimalkama!" errorStyle="stop" errorTitle="Nepravilen vnos cene" showErrorMessage="1">
      <formula1>=AND(ISNUMBER(E32),E32&gt;=0,ROUND(E32*100,6)-INT(E32*100)=0,NOT(ISBLANK(E32)))</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&amp;LNačrt: R4MB01-A025/571&amp;C&amp;G&amp;R&amp;A Stran:&amp;P+1/&amp;N</oddHeader>
    <oddFooter>&amp;LDatoteka:	&amp;F
Objekt:	RTP 400/110 kV Maribor/Nova komandna zgradba stikališča, obnova sekundarnih sistemov in lastne rabe&amp;RId. oznaka: R4MB01-6X1001
Datum: maj 2022</oddFooter>
  </headerFooter>
  <legacyDrawingHF r:id="rId1"/>
</worksheet>
</file>

<file path=xl/worksheets/sheet7.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FFFF00"/>
    <pageSetUpPr fitToPage="0"/>
  </sheetPr>
  <dimension ref="A1:H133"/>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3" t="s">
        <v>6</v>
      </c>
    </row>
    <row r="2">
      <c r="A2" s="11"/>
      <c r="B2" s="17" t="s">
        <v>661</v>
      </c>
      <c r="C2" s="13"/>
      <c r="D2" s="11"/>
      <c r="E2" s="14"/>
      <c r="F2" s="14"/>
      <c r="G2" s="14"/>
      <c r="H2" s="6"/>
    </row>
    <row r="3">
      <c r="A3" s="11"/>
      <c r="B3" s="12" t="s">
        <v>83</v>
      </c>
      <c r="C3" s="13"/>
      <c r="D3" s="11"/>
      <c r="E3" s="14"/>
      <c r="F3" s="14"/>
      <c r="G3" s="14"/>
      <c r="H3" s="6"/>
    </row>
    <row r="4">
      <c r="A4" s="7"/>
      <c r="B4" s="8" t="s">
        <v>662</v>
      </c>
      <c r="C4" s="9"/>
      <c r="D4" s="7"/>
      <c r="E4" s="10"/>
      <c r="F4" s="10"/>
      <c r="G4" s="10"/>
      <c r="H4" s="6"/>
    </row>
    <row r="5">
      <c r="A5" s="7"/>
      <c r="B5" s="8" t="s">
        <v>663</v>
      </c>
      <c r="C5" s="9"/>
      <c r="D5" s="7"/>
      <c r="E5" s="10"/>
      <c r="F5" s="10"/>
      <c r="G5" s="10"/>
      <c r="H5" s="6"/>
    </row>
    <row r="6">
      <c r="A6" s="11"/>
      <c r="B6" s="12" t="s">
        <v>664</v>
      </c>
      <c r="C6" s="13"/>
      <c r="D6" s="11"/>
      <c r="E6" s="14"/>
      <c r="F6" s="14"/>
      <c r="G6" s="14"/>
      <c r="H6" s="6"/>
    </row>
    <row r="7">
      <c r="A7" s="11"/>
      <c r="B7" s="12" t="s">
        <v>665</v>
      </c>
      <c r="C7" s="13"/>
      <c r="D7" s="11"/>
      <c r="E7" s="14"/>
      <c r="F7" s="14"/>
      <c r="G7" s="14"/>
      <c r="H7" s="6"/>
    </row>
    <row r="8">
      <c r="A8" s="11"/>
      <c r="B8" s="12" t="s">
        <v>666</v>
      </c>
      <c r="C8" s="13"/>
      <c r="D8" s="11"/>
      <c r="E8" s="14"/>
      <c r="F8" s="14"/>
      <c r="G8" s="14"/>
      <c r="H8" s="6"/>
    </row>
    <row r="9">
      <c r="A9" s="11"/>
      <c r="B9" s="12" t="s">
        <v>667</v>
      </c>
      <c r="C9" s="13"/>
      <c r="D9" s="11"/>
      <c r="E9" s="14"/>
      <c r="F9" s="14"/>
      <c r="G9" s="14"/>
      <c r="H9" s="6"/>
    </row>
    <row r="10">
      <c r="A10" s="11"/>
      <c r="B10" s="12" t="s">
        <v>668</v>
      </c>
      <c r="C10" s="13"/>
      <c r="D10" s="11"/>
      <c r="E10" s="14"/>
      <c r="F10" s="14"/>
      <c r="G10" s="14"/>
      <c r="H10" s="6"/>
    </row>
    <row r="11">
      <c r="A11" s="7"/>
      <c r="B11" s="8" t="s">
        <v>203</v>
      </c>
      <c r="C11" s="9"/>
      <c r="D11" s="7"/>
      <c r="E11" s="10"/>
      <c r="F11" s="10"/>
      <c r="G11" s="10"/>
      <c r="H11" s="6"/>
    </row>
    <row r="12">
      <c r="A12" s="11"/>
      <c r="B12" s="12" t="s">
        <v>669</v>
      </c>
      <c r="C12" s="13"/>
      <c r="D12" s="11"/>
      <c r="E12" s="14"/>
      <c r="F12" s="14"/>
      <c r="G12" s="14"/>
      <c r="H12" s="6"/>
    </row>
    <row r="13">
      <c r="A13" s="11"/>
      <c r="B13" s="12" t="s">
        <v>670</v>
      </c>
      <c r="C13" s="13"/>
      <c r="D13" s="11"/>
      <c r="E13" s="14"/>
      <c r="F13" s="14"/>
      <c r="G13" s="14"/>
      <c r="H13" s="6"/>
    </row>
    <row r="14">
      <c r="A14" s="11"/>
      <c r="B14" s="12" t="s">
        <v>671</v>
      </c>
      <c r="C14" s="13"/>
      <c r="D14" s="11"/>
      <c r="E14" s="14"/>
      <c r="F14" s="14"/>
      <c r="G14" s="14"/>
      <c r="H14" s="6"/>
    </row>
    <row r="15">
      <c r="A15" s="11"/>
      <c r="B15" s="12" t="s">
        <v>672</v>
      </c>
      <c r="C15" s="13"/>
      <c r="D15" s="11"/>
      <c r="E15" s="14"/>
      <c r="F15" s="14"/>
      <c r="G15" s="14"/>
      <c r="H15" s="6"/>
    </row>
    <row r="16">
      <c r="A16" s="11"/>
      <c r="B16" s="12" t="s">
        <v>673</v>
      </c>
      <c r="C16" s="13"/>
      <c r="D16" s="11"/>
      <c r="E16" s="14"/>
      <c r="F16" s="14"/>
      <c r="G16" s="14"/>
      <c r="H16" s="6"/>
    </row>
    <row r="17">
      <c r="A17" s="11">
        <v>447</v>
      </c>
      <c r="B17" s="12" t="s">
        <v>206</v>
      </c>
      <c r="C17" s="13" t="s">
        <v>207</v>
      </c>
      <c r="D17" s="11">
        <v>2800</v>
      </c>
      <c r="E17" s="18">
        <v>0</v>
      </c>
      <c r="F17" s="14">
        <f>IF(ISNUMBER(E17),IF(E17&gt;0,ROUND(E17,2),0),0)</f>
      </c>
      <c r="G17" s="14">
        <f>ROUND(D17*F17,2)</f>
      </c>
      <c r="H17" s="6"/>
    </row>
    <row r="18">
      <c r="A18" s="11">
        <v>448</v>
      </c>
      <c r="B18" s="12" t="s">
        <v>674</v>
      </c>
      <c r="C18" s="13" t="s">
        <v>96</v>
      </c>
      <c r="D18" s="11">
        <v>3</v>
      </c>
      <c r="E18" s="18">
        <v>0</v>
      </c>
      <c r="F18" s="14">
        <f>IF(ISNUMBER(E18),IF(E18&gt;0,ROUND(E18,2),0),0)</f>
      </c>
      <c r="G18" s="14">
        <f>ROUND(D18*F18,2)</f>
      </c>
      <c r="H18" s="6"/>
    </row>
    <row r="19">
      <c r="A19" s="11">
        <v>449</v>
      </c>
      <c r="B19" s="12" t="s">
        <v>675</v>
      </c>
      <c r="C19" s="13" t="s">
        <v>96</v>
      </c>
      <c r="D19" s="11">
        <v>19</v>
      </c>
      <c r="E19" s="18">
        <v>0</v>
      </c>
      <c r="F19" s="14">
        <f>IF(ISNUMBER(E19),IF(E19&gt;0,ROUND(E19,2),0),0)</f>
      </c>
      <c r="G19" s="14">
        <f>ROUND(D19*F19,2)</f>
      </c>
      <c r="H19" s="6"/>
    </row>
    <row r="20">
      <c r="A20" s="11">
        <v>450</v>
      </c>
      <c r="B20" s="12" t="s">
        <v>676</v>
      </c>
      <c r="C20" s="13" t="s">
        <v>96</v>
      </c>
      <c r="D20" s="11">
        <v>1</v>
      </c>
      <c r="E20" s="18">
        <v>0</v>
      </c>
      <c r="F20" s="14">
        <f>IF(ISNUMBER(E20),IF(E20&gt;0,ROUND(E20,2),0),0)</f>
      </c>
      <c r="G20" s="14">
        <f>ROUND(D20*F20,2)</f>
      </c>
      <c r="H20" s="6"/>
    </row>
    <row r="21">
      <c r="A21" s="11">
        <v>451</v>
      </c>
      <c r="B21" s="12" t="s">
        <v>677</v>
      </c>
      <c r="C21" s="13" t="s">
        <v>96</v>
      </c>
      <c r="D21" s="11">
        <v>1</v>
      </c>
      <c r="E21" s="18">
        <v>0</v>
      </c>
      <c r="F21" s="14">
        <f>IF(ISNUMBER(E21),IF(E21&gt;0,ROUND(E21,2),0),0)</f>
      </c>
      <c r="G21" s="14">
        <f>ROUND(D21*F21,2)</f>
      </c>
      <c r="H21" s="6"/>
    </row>
    <row r="22">
      <c r="A22" s="7"/>
      <c r="B22" s="8" t="s">
        <v>231</v>
      </c>
      <c r="C22" s="9"/>
      <c r="D22" s="7"/>
      <c r="E22" s="10"/>
      <c r="F22" s="10"/>
      <c r="G22" s="10"/>
      <c r="H22" s="6"/>
    </row>
    <row r="23">
      <c r="A23" s="11">
        <v>452</v>
      </c>
      <c r="B23" s="12" t="s">
        <v>678</v>
      </c>
      <c r="C23" s="13" t="s">
        <v>111</v>
      </c>
      <c r="D23" s="11">
        <v>6</v>
      </c>
      <c r="E23" s="18">
        <v>0</v>
      </c>
      <c r="F23" s="14">
        <f>IF(ISNUMBER(E23),IF(E23&gt;0,ROUND(E23,2),0),0)</f>
      </c>
      <c r="G23" s="14">
        <f>ROUND(D23*F23,2)</f>
      </c>
      <c r="H23" s="6"/>
    </row>
    <row r="24">
      <c r="A24" s="11">
        <v>453</v>
      </c>
      <c r="B24" s="12" t="s">
        <v>679</v>
      </c>
      <c r="C24" s="13" t="s">
        <v>111</v>
      </c>
      <c r="D24" s="11">
        <v>1</v>
      </c>
      <c r="E24" s="18">
        <v>0</v>
      </c>
      <c r="F24" s="14">
        <f>IF(ISNUMBER(E24),IF(E24&gt;0,ROUND(E24,2),0),0)</f>
      </c>
      <c r="G24" s="14">
        <f>ROUND(D24*F24,2)</f>
      </c>
      <c r="H24" s="6"/>
    </row>
    <row r="25">
      <c r="A25" s="11">
        <v>454</v>
      </c>
      <c r="B25" s="12" t="s">
        <v>680</v>
      </c>
      <c r="C25" s="13" t="s">
        <v>89</v>
      </c>
      <c r="D25" s="11">
        <v>3</v>
      </c>
      <c r="E25" s="18">
        <v>0</v>
      </c>
      <c r="F25" s="14">
        <f>IF(ISNUMBER(E25),IF(E25&gt;0,ROUND(E25,2),0),0)</f>
      </c>
      <c r="G25" s="14">
        <f>ROUND(D25*F25,2)</f>
      </c>
      <c r="H25" s="6"/>
    </row>
    <row r="26">
      <c r="A26" s="11">
        <v>455</v>
      </c>
      <c r="B26" s="12" t="s">
        <v>681</v>
      </c>
      <c r="C26" s="13" t="s">
        <v>111</v>
      </c>
      <c r="D26" s="11">
        <v>1</v>
      </c>
      <c r="E26" s="18">
        <v>0</v>
      </c>
      <c r="F26" s="14">
        <f>IF(ISNUMBER(E26),IF(E26&gt;0,ROUND(E26,2),0),0)</f>
      </c>
      <c r="G26" s="14">
        <f>ROUND(D26*F26,2)</f>
      </c>
      <c r="H26" s="6"/>
    </row>
    <row r="27">
      <c r="A27" s="11">
        <v>456</v>
      </c>
      <c r="B27" s="12" t="s">
        <v>682</v>
      </c>
      <c r="C27" s="13" t="s">
        <v>89</v>
      </c>
      <c r="D27" s="11">
        <v>3</v>
      </c>
      <c r="E27" s="18">
        <v>0</v>
      </c>
      <c r="F27" s="14">
        <f>IF(ISNUMBER(E27),IF(E27&gt;0,ROUND(E27,2),0),0)</f>
      </c>
      <c r="G27" s="14">
        <f>ROUND(D27*F27,2)</f>
      </c>
      <c r="H27" s="6"/>
    </row>
    <row r="28">
      <c r="A28" s="11">
        <v>457</v>
      </c>
      <c r="B28" s="12" t="s">
        <v>683</v>
      </c>
      <c r="C28" s="13" t="s">
        <v>96</v>
      </c>
      <c r="D28" s="11">
        <v>1</v>
      </c>
      <c r="E28" s="18">
        <v>0</v>
      </c>
      <c r="F28" s="14">
        <f>IF(ISNUMBER(E28),IF(E28&gt;0,ROUND(E28,2),0),0)</f>
      </c>
      <c r="G28" s="14">
        <f>ROUND(D28*F28,2)</f>
      </c>
      <c r="H28" s="6"/>
    </row>
    <row r="29">
      <c r="A29" s="11">
        <v>458</v>
      </c>
      <c r="B29" s="12" t="s">
        <v>638</v>
      </c>
      <c r="C29" s="13" t="s">
        <v>94</v>
      </c>
      <c r="D29" s="11">
        <v>110</v>
      </c>
      <c r="E29" s="18">
        <v>0</v>
      </c>
      <c r="F29" s="14">
        <f>IF(ISNUMBER(E29),IF(E29&gt;0,ROUND(E29,2),0),0)</f>
      </c>
      <c r="G29" s="14">
        <f>ROUND(D29*F29,2)</f>
      </c>
      <c r="H29" s="6"/>
    </row>
    <row r="30">
      <c r="A30" s="11">
        <v>459</v>
      </c>
      <c r="B30" s="12" t="s">
        <v>639</v>
      </c>
      <c r="C30" s="13" t="s">
        <v>94</v>
      </c>
      <c r="D30" s="11">
        <v>110</v>
      </c>
      <c r="E30" s="18">
        <v>0</v>
      </c>
      <c r="F30" s="14">
        <f>IF(ISNUMBER(E30),IF(E30&gt;0,ROUND(E30,2),0),0)</f>
      </c>
      <c r="G30" s="14">
        <f>ROUND(D30*F30,2)</f>
      </c>
      <c r="H30" s="6"/>
    </row>
    <row r="31">
      <c r="A31" s="7"/>
      <c r="B31" s="8" t="s">
        <v>289</v>
      </c>
      <c r="C31" s="9"/>
      <c r="D31" s="7"/>
      <c r="E31" s="10"/>
      <c r="F31" s="10"/>
      <c r="G31" s="10"/>
      <c r="H31" s="6"/>
    </row>
    <row r="32">
      <c r="A32" s="11"/>
      <c r="B32" s="12" t="s">
        <v>684</v>
      </c>
      <c r="C32" s="13"/>
      <c r="D32" s="11"/>
      <c r="E32" s="14"/>
      <c r="F32" s="14"/>
      <c r="G32" s="14"/>
      <c r="H32" s="6"/>
    </row>
    <row r="33">
      <c r="A33" s="11">
        <v>460</v>
      </c>
      <c r="B33" s="12" t="s">
        <v>685</v>
      </c>
      <c r="C33" s="13" t="s">
        <v>89</v>
      </c>
      <c r="D33" s="11">
        <v>42</v>
      </c>
      <c r="E33" s="18">
        <v>0</v>
      </c>
      <c r="F33" s="14">
        <f>IF(ISNUMBER(E33),IF(E33&gt;0,ROUND(E33,2),0),0)</f>
      </c>
      <c r="G33" s="14">
        <f>ROUND(D33*F33,2)</f>
      </c>
      <c r="H33" s="6"/>
    </row>
    <row r="34">
      <c r="A34" s="11">
        <v>461</v>
      </c>
      <c r="B34" s="12" t="s">
        <v>686</v>
      </c>
      <c r="C34" s="13" t="s">
        <v>89</v>
      </c>
      <c r="D34" s="11">
        <v>8</v>
      </c>
      <c r="E34" s="18">
        <v>0</v>
      </c>
      <c r="F34" s="14">
        <f>IF(ISNUMBER(E34),IF(E34&gt;0,ROUND(E34,2),0),0)</f>
      </c>
      <c r="G34" s="14">
        <f>ROUND(D34*F34,2)</f>
      </c>
      <c r="H34" s="6"/>
    </row>
    <row r="35">
      <c r="A35" s="11">
        <v>462</v>
      </c>
      <c r="B35" s="12" t="s">
        <v>687</v>
      </c>
      <c r="C35" s="13" t="s">
        <v>92</v>
      </c>
      <c r="D35" s="11">
        <v>125</v>
      </c>
      <c r="E35" s="18">
        <v>0</v>
      </c>
      <c r="F35" s="14">
        <f>IF(ISNUMBER(E35),IF(E35&gt;0,ROUND(E35,2),0),0)</f>
      </c>
      <c r="G35" s="14">
        <f>ROUND(D35*F35,2)</f>
      </c>
      <c r="H35" s="6"/>
    </row>
    <row r="36">
      <c r="A36" s="11">
        <v>463</v>
      </c>
      <c r="B36" s="12" t="s">
        <v>688</v>
      </c>
      <c r="C36" s="13" t="s">
        <v>92</v>
      </c>
      <c r="D36" s="11">
        <v>5</v>
      </c>
      <c r="E36" s="18">
        <v>0</v>
      </c>
      <c r="F36" s="14">
        <f>IF(ISNUMBER(E36),IF(E36&gt;0,ROUND(E36,2),0),0)</f>
      </c>
      <c r="G36" s="14">
        <f>ROUND(D36*F36,2)</f>
      </c>
      <c r="H36" s="6"/>
    </row>
    <row r="37">
      <c r="A37" s="11">
        <v>464</v>
      </c>
      <c r="B37" s="12" t="s">
        <v>689</v>
      </c>
      <c r="C37" s="13" t="s">
        <v>92</v>
      </c>
      <c r="D37" s="11">
        <v>5</v>
      </c>
      <c r="E37" s="18">
        <v>0</v>
      </c>
      <c r="F37" s="14">
        <f>IF(ISNUMBER(E37),IF(E37&gt;0,ROUND(E37,2),0),0)</f>
      </c>
      <c r="G37" s="14">
        <f>ROUND(D37*F37,2)</f>
      </c>
      <c r="H37" s="6"/>
    </row>
    <row r="38">
      <c r="A38" s="11">
        <v>465</v>
      </c>
      <c r="B38" s="12" t="s">
        <v>690</v>
      </c>
      <c r="C38" s="13" t="s">
        <v>92</v>
      </c>
      <c r="D38" s="11">
        <v>12</v>
      </c>
      <c r="E38" s="18">
        <v>0</v>
      </c>
      <c r="F38" s="14">
        <f>IF(ISNUMBER(E38),IF(E38&gt;0,ROUND(E38,2),0),0)</f>
      </c>
      <c r="G38" s="14">
        <f>ROUND(D38*F38,2)</f>
      </c>
      <c r="H38" s="6"/>
    </row>
    <row r="39">
      <c r="A39" s="11">
        <v>466</v>
      </c>
      <c r="B39" s="12" t="s">
        <v>691</v>
      </c>
      <c r="C39" s="13" t="s">
        <v>92</v>
      </c>
      <c r="D39" s="11">
        <v>12</v>
      </c>
      <c r="E39" s="18">
        <v>0</v>
      </c>
      <c r="F39" s="14">
        <f>IF(ISNUMBER(E39),IF(E39&gt;0,ROUND(E39,2),0),0)</f>
      </c>
      <c r="G39" s="14">
        <f>ROUND(D39*F39,2)</f>
      </c>
      <c r="H39" s="6"/>
    </row>
    <row r="40">
      <c r="A40" s="11">
        <v>467</v>
      </c>
      <c r="B40" s="12" t="s">
        <v>692</v>
      </c>
      <c r="C40" s="13" t="s">
        <v>89</v>
      </c>
      <c r="D40" s="11">
        <v>21</v>
      </c>
      <c r="E40" s="18">
        <v>0</v>
      </c>
      <c r="F40" s="14">
        <f>IF(ISNUMBER(E40),IF(E40&gt;0,ROUND(E40,2),0),0)</f>
      </c>
      <c r="G40" s="14">
        <f>ROUND(D40*F40,2)</f>
      </c>
      <c r="H40" s="6"/>
    </row>
    <row r="41">
      <c r="A41" s="11">
        <v>468</v>
      </c>
      <c r="B41" s="12" t="s">
        <v>693</v>
      </c>
      <c r="C41" s="13" t="s">
        <v>92</v>
      </c>
      <c r="D41" s="11">
        <v>13</v>
      </c>
      <c r="E41" s="18">
        <v>0</v>
      </c>
      <c r="F41" s="14">
        <f>IF(ISNUMBER(E41),IF(E41&gt;0,ROUND(E41,2),0),0)</f>
      </c>
      <c r="G41" s="14">
        <f>ROUND(D41*F41,2)</f>
      </c>
      <c r="H41" s="6"/>
    </row>
    <row r="42">
      <c r="A42" s="7"/>
      <c r="B42" s="8" t="s">
        <v>694</v>
      </c>
      <c r="C42" s="9"/>
      <c r="D42" s="7"/>
      <c r="E42" s="10"/>
      <c r="F42" s="10"/>
      <c r="G42" s="10"/>
      <c r="H42" s="6"/>
    </row>
    <row r="43">
      <c r="A43" s="11">
        <v>469</v>
      </c>
      <c r="B43" s="12" t="s">
        <v>695</v>
      </c>
      <c r="C43" s="13" t="s">
        <v>111</v>
      </c>
      <c r="D43" s="11">
        <v>2</v>
      </c>
      <c r="E43" s="18">
        <v>0</v>
      </c>
      <c r="F43" s="14">
        <f>IF(ISNUMBER(E43),IF(E43&gt;0,ROUND(E43,2),0),0)</f>
      </c>
      <c r="G43" s="14">
        <f>ROUND(D43*F43,2)</f>
      </c>
      <c r="H43" s="6"/>
    </row>
    <row r="44">
      <c r="A44" s="11">
        <v>470</v>
      </c>
      <c r="B44" s="12" t="s">
        <v>696</v>
      </c>
      <c r="C44" s="13" t="s">
        <v>111</v>
      </c>
      <c r="D44" s="11">
        <v>4</v>
      </c>
      <c r="E44" s="18">
        <v>0</v>
      </c>
      <c r="F44" s="14">
        <f>IF(ISNUMBER(E44),IF(E44&gt;0,ROUND(E44,2),0),0)</f>
      </c>
      <c r="G44" s="14">
        <f>ROUND(D44*F44,2)</f>
      </c>
      <c r="H44" s="6"/>
    </row>
    <row r="45">
      <c r="A45" s="11">
        <v>471</v>
      </c>
      <c r="B45" s="12" t="s">
        <v>697</v>
      </c>
      <c r="C45" s="13" t="s">
        <v>111</v>
      </c>
      <c r="D45" s="11">
        <v>1</v>
      </c>
      <c r="E45" s="18">
        <v>0</v>
      </c>
      <c r="F45" s="14">
        <f>IF(ISNUMBER(E45),IF(E45&gt;0,ROUND(E45,2),0),0)</f>
      </c>
      <c r="G45" s="14">
        <f>ROUND(D45*F45,2)</f>
      </c>
      <c r="H45" s="6"/>
    </row>
    <row r="46">
      <c r="A46" s="7"/>
      <c r="B46" s="8" t="s">
        <v>698</v>
      </c>
      <c r="C46" s="9"/>
      <c r="D46" s="7"/>
      <c r="E46" s="10"/>
      <c r="F46" s="10"/>
      <c r="G46" s="10"/>
      <c r="H46" s="6"/>
    </row>
    <row r="47">
      <c r="A47" s="11">
        <v>472</v>
      </c>
      <c r="B47" s="12" t="s">
        <v>699</v>
      </c>
      <c r="C47" s="13" t="s">
        <v>111</v>
      </c>
      <c r="D47" s="11">
        <v>6</v>
      </c>
      <c r="E47" s="18">
        <v>0</v>
      </c>
      <c r="F47" s="14">
        <f>IF(ISNUMBER(E47),IF(E47&gt;0,ROUND(E47,2),0),0)</f>
      </c>
      <c r="G47" s="14">
        <f>ROUND(D47*F47,2)</f>
      </c>
      <c r="H47" s="6"/>
    </row>
    <row r="48">
      <c r="A48" s="11">
        <v>473</v>
      </c>
      <c r="B48" s="12" t="s">
        <v>700</v>
      </c>
      <c r="C48" s="13" t="s">
        <v>111</v>
      </c>
      <c r="D48" s="11">
        <v>1</v>
      </c>
      <c r="E48" s="18">
        <v>0</v>
      </c>
      <c r="F48" s="14">
        <f>IF(ISNUMBER(E48),IF(E48&gt;0,ROUND(E48,2),0),0)</f>
      </c>
      <c r="G48" s="14">
        <f>ROUND(D48*F48,2)</f>
      </c>
      <c r="H48" s="6"/>
    </row>
    <row r="49">
      <c r="A49" s="7"/>
      <c r="B49" s="8" t="s">
        <v>412</v>
      </c>
      <c r="C49" s="9"/>
      <c r="D49" s="7"/>
      <c r="E49" s="10"/>
      <c r="F49" s="10"/>
      <c r="G49" s="10"/>
      <c r="H49" s="6"/>
    </row>
    <row r="50">
      <c r="A50" s="11">
        <v>474</v>
      </c>
      <c r="B50" s="12" t="s">
        <v>701</v>
      </c>
      <c r="C50" s="13" t="s">
        <v>207</v>
      </c>
      <c r="D50" s="11">
        <v>5</v>
      </c>
      <c r="E50" s="18">
        <v>0</v>
      </c>
      <c r="F50" s="14">
        <f>IF(ISNUMBER(E50),IF(E50&gt;0,ROUND(E50,2),0),0)</f>
      </c>
      <c r="G50" s="14">
        <f>ROUND(D50*F50,2)</f>
      </c>
      <c r="H50" s="6"/>
    </row>
    <row r="51">
      <c r="A51" s="7"/>
      <c r="B51" s="8" t="s">
        <v>339</v>
      </c>
      <c r="C51" s="9"/>
      <c r="D51" s="7"/>
      <c r="E51" s="10"/>
      <c r="F51" s="10"/>
      <c r="G51" s="10"/>
      <c r="H51" s="6"/>
    </row>
    <row r="52">
      <c r="A52" s="11">
        <v>475</v>
      </c>
      <c r="B52" s="12" t="s">
        <v>702</v>
      </c>
      <c r="C52" s="13" t="s">
        <v>111</v>
      </c>
      <c r="D52" s="11">
        <v>8</v>
      </c>
      <c r="E52" s="18">
        <v>0</v>
      </c>
      <c r="F52" s="14">
        <f>IF(ISNUMBER(E52),IF(E52&gt;0,ROUND(E52,2),0),0)</f>
      </c>
      <c r="G52" s="14">
        <f>ROUND(D52*F52,2)</f>
      </c>
      <c r="H52" s="6"/>
    </row>
    <row r="53">
      <c r="A53" s="11">
        <v>476</v>
      </c>
      <c r="B53" s="12" t="s">
        <v>703</v>
      </c>
      <c r="C53" s="13" t="s">
        <v>111</v>
      </c>
      <c r="D53" s="11">
        <v>52</v>
      </c>
      <c r="E53" s="18">
        <v>0</v>
      </c>
      <c r="F53" s="14">
        <f>IF(ISNUMBER(E53),IF(E53&gt;0,ROUND(E53,2),0),0)</f>
      </c>
      <c r="G53" s="14">
        <f>ROUND(D53*F53,2)</f>
      </c>
      <c r="H53" s="6"/>
    </row>
    <row r="54">
      <c r="A54" s="7"/>
      <c r="B54" s="8" t="s">
        <v>704</v>
      </c>
      <c r="C54" s="9"/>
      <c r="D54" s="7"/>
      <c r="E54" s="10"/>
      <c r="F54" s="10"/>
      <c r="G54" s="10"/>
      <c r="H54" s="6"/>
    </row>
    <row r="55">
      <c r="A55" s="11"/>
      <c r="B55" s="12" t="s">
        <v>705</v>
      </c>
      <c r="C55" s="13"/>
      <c r="D55" s="11"/>
      <c r="E55" s="14"/>
      <c r="F55" s="14"/>
      <c r="G55" s="14"/>
      <c r="H55" s="6"/>
    </row>
    <row r="56">
      <c r="A56" s="11"/>
      <c r="B56" s="12" t="s">
        <v>706</v>
      </c>
      <c r="C56" s="13"/>
      <c r="D56" s="11"/>
      <c r="E56" s="14"/>
      <c r="F56" s="14"/>
      <c r="G56" s="14"/>
      <c r="H56" s="6"/>
    </row>
    <row r="57">
      <c r="A57" s="11"/>
      <c r="B57" s="12" t="s">
        <v>28</v>
      </c>
      <c r="C57" s="13"/>
      <c r="D57" s="11"/>
      <c r="E57" s="14"/>
      <c r="F57" s="14"/>
      <c r="G57" s="14"/>
      <c r="H57" s="6"/>
    </row>
    <row r="58">
      <c r="A58" s="11">
        <v>477</v>
      </c>
      <c r="B58" s="12" t="s">
        <v>707</v>
      </c>
      <c r="C58" s="13" t="s">
        <v>207</v>
      </c>
      <c r="D58" s="11">
        <v>2500</v>
      </c>
      <c r="E58" s="18">
        <v>0</v>
      </c>
      <c r="F58" s="14">
        <f>IF(ISNUMBER(E58),IF(E58&gt;0,ROUND(E58,2),0),0)</f>
      </c>
      <c r="G58" s="14">
        <f>ROUND(D58*F58,2)</f>
      </c>
      <c r="H58" s="6"/>
    </row>
    <row r="59">
      <c r="A59" s="11">
        <v>478</v>
      </c>
      <c r="B59" s="12" t="s">
        <v>708</v>
      </c>
      <c r="C59" s="13" t="s">
        <v>96</v>
      </c>
      <c r="D59" s="11">
        <v>41</v>
      </c>
      <c r="E59" s="18">
        <v>0</v>
      </c>
      <c r="F59" s="14">
        <f>IF(ISNUMBER(E59),IF(E59&gt;0,ROUND(E59,2),0),0)</f>
      </c>
      <c r="G59" s="14">
        <f>ROUND(D59*F59,2)</f>
      </c>
      <c r="H59" s="6"/>
    </row>
    <row r="60">
      <c r="A60" s="11">
        <v>479</v>
      </c>
      <c r="B60" s="12" t="s">
        <v>709</v>
      </c>
      <c r="C60" s="13" t="s">
        <v>96</v>
      </c>
      <c r="D60" s="11">
        <v>110</v>
      </c>
      <c r="E60" s="18">
        <v>0</v>
      </c>
      <c r="F60" s="14">
        <f>IF(ISNUMBER(E60),IF(E60&gt;0,ROUND(E60,2),0),0)</f>
      </c>
      <c r="G60" s="14">
        <f>ROUND(D60*F60,2)</f>
      </c>
      <c r="H60" s="6"/>
    </row>
    <row r="61">
      <c r="A61" s="11">
        <v>480</v>
      </c>
      <c r="B61" s="12" t="s">
        <v>710</v>
      </c>
      <c r="C61" s="13" t="s">
        <v>96</v>
      </c>
      <c r="D61" s="11">
        <v>145</v>
      </c>
      <c r="E61" s="18">
        <v>0</v>
      </c>
      <c r="F61" s="14">
        <f>IF(ISNUMBER(E61),IF(E61&gt;0,ROUND(E61,2),0),0)</f>
      </c>
      <c r="G61" s="14">
        <f>ROUND(D61*F61,2)</f>
      </c>
      <c r="H61" s="6"/>
    </row>
    <row r="62">
      <c r="A62" s="11">
        <v>481</v>
      </c>
      <c r="B62" s="12" t="s">
        <v>711</v>
      </c>
      <c r="C62" s="13" t="s">
        <v>96</v>
      </c>
      <c r="D62" s="11">
        <v>15</v>
      </c>
      <c r="E62" s="18">
        <v>0</v>
      </c>
      <c r="F62" s="14">
        <f>IF(ISNUMBER(E62),IF(E62&gt;0,ROUND(E62,2),0),0)</f>
      </c>
      <c r="G62" s="14">
        <f>ROUND(D62*F62,2)</f>
      </c>
      <c r="H62" s="6"/>
    </row>
    <row r="63">
      <c r="A63" s="11">
        <v>482</v>
      </c>
      <c r="B63" s="12" t="s">
        <v>685</v>
      </c>
      <c r="C63" s="13" t="s">
        <v>89</v>
      </c>
      <c r="D63" s="11">
        <v>527</v>
      </c>
      <c r="E63" s="18">
        <v>0</v>
      </c>
      <c r="F63" s="14">
        <f>IF(ISNUMBER(E63),IF(E63&gt;0,ROUND(E63,2),0),0)</f>
      </c>
      <c r="G63" s="14">
        <f>ROUND(D63*F63,2)</f>
      </c>
      <c r="H63" s="6"/>
    </row>
    <row r="64">
      <c r="A64" s="11">
        <v>483</v>
      </c>
      <c r="B64" s="12" t="s">
        <v>712</v>
      </c>
      <c r="C64" s="13" t="s">
        <v>92</v>
      </c>
      <c r="D64" s="11">
        <v>315</v>
      </c>
      <c r="E64" s="18">
        <v>0</v>
      </c>
      <c r="F64" s="14">
        <f>IF(ISNUMBER(E64),IF(E64&gt;0,ROUND(E64,2),0),0)</f>
      </c>
      <c r="G64" s="14">
        <f>ROUND(D64*F64,2)</f>
      </c>
      <c r="H64" s="6"/>
    </row>
    <row r="65">
      <c r="A65" s="11">
        <v>484</v>
      </c>
      <c r="B65" s="12" t="s">
        <v>713</v>
      </c>
      <c r="C65" s="13" t="s">
        <v>89</v>
      </c>
      <c r="D65" s="11">
        <v>3550</v>
      </c>
      <c r="E65" s="18">
        <v>0</v>
      </c>
      <c r="F65" s="14">
        <f>IF(ISNUMBER(E65),IF(E65&gt;0,ROUND(E65,2),0),0)</f>
      </c>
      <c r="G65" s="14">
        <f>ROUND(D65*F65,2)</f>
      </c>
      <c r="H65" s="6"/>
    </row>
    <row r="66">
      <c r="A66" s="11">
        <v>485</v>
      </c>
      <c r="B66" s="12" t="s">
        <v>714</v>
      </c>
      <c r="C66" s="13" t="s">
        <v>89</v>
      </c>
      <c r="D66" s="11">
        <v>320</v>
      </c>
      <c r="E66" s="18">
        <v>0</v>
      </c>
      <c r="F66" s="14">
        <f>IF(ISNUMBER(E66),IF(E66&gt;0,ROUND(E66,2),0),0)</f>
      </c>
      <c r="G66" s="14">
        <f>ROUND(D66*F66,2)</f>
      </c>
      <c r="H66" s="6"/>
    </row>
    <row r="67">
      <c r="A67" s="11">
        <v>486</v>
      </c>
      <c r="B67" s="12" t="s">
        <v>715</v>
      </c>
      <c r="C67" s="13" t="s">
        <v>111</v>
      </c>
      <c r="D67" s="11">
        <v>6</v>
      </c>
      <c r="E67" s="18">
        <v>0</v>
      </c>
      <c r="F67" s="14">
        <f>IF(ISNUMBER(E67),IF(E67&gt;0,ROUND(E67,2),0),0)</f>
      </c>
      <c r="G67" s="14">
        <f>ROUND(D67*F67,2)</f>
      </c>
      <c r="H67" s="6"/>
    </row>
    <row r="68">
      <c r="A68" s="7"/>
      <c r="B68" s="8" t="s">
        <v>716</v>
      </c>
      <c r="C68" s="9"/>
      <c r="D68" s="7"/>
      <c r="E68" s="10"/>
      <c r="F68" s="10"/>
      <c r="G68" s="10"/>
      <c r="H68" s="6"/>
    </row>
    <row r="69">
      <c r="A69" s="7"/>
      <c r="B69" s="8" t="s">
        <v>203</v>
      </c>
      <c r="C69" s="9"/>
      <c r="D69" s="7"/>
      <c r="E69" s="10"/>
      <c r="F69" s="10"/>
      <c r="G69" s="10"/>
      <c r="H69" s="6"/>
    </row>
    <row r="70">
      <c r="A70" s="11"/>
      <c r="B70" s="12" t="s">
        <v>717</v>
      </c>
      <c r="C70" s="13"/>
      <c r="D70" s="11"/>
      <c r="E70" s="14"/>
      <c r="F70" s="14"/>
      <c r="G70" s="14"/>
      <c r="H70" s="6"/>
    </row>
    <row r="71">
      <c r="A71" s="11"/>
      <c r="B71" s="12" t="s">
        <v>718</v>
      </c>
      <c r="C71" s="13"/>
      <c r="D71" s="11"/>
      <c r="E71" s="14"/>
      <c r="F71" s="14"/>
      <c r="G71" s="14"/>
      <c r="H71" s="6"/>
    </row>
    <row r="72">
      <c r="A72" s="11">
        <v>487</v>
      </c>
      <c r="B72" s="12" t="s">
        <v>719</v>
      </c>
      <c r="C72" s="13" t="s">
        <v>207</v>
      </c>
      <c r="D72" s="11">
        <v>27300</v>
      </c>
      <c r="E72" s="18">
        <v>0</v>
      </c>
      <c r="F72" s="14">
        <f>IF(ISNUMBER(E72),IF(E72&gt;0,ROUND(E72,2),0),0)</f>
      </c>
      <c r="G72" s="14">
        <f>ROUND(D72*F72,2)</f>
      </c>
      <c r="H72" s="6"/>
    </row>
    <row r="73">
      <c r="A73" s="11">
        <v>488</v>
      </c>
      <c r="B73" s="12" t="s">
        <v>720</v>
      </c>
      <c r="C73" s="13" t="s">
        <v>96</v>
      </c>
      <c r="D73" s="11">
        <v>35</v>
      </c>
      <c r="E73" s="18">
        <v>0</v>
      </c>
      <c r="F73" s="14">
        <f>IF(ISNUMBER(E73),IF(E73&gt;0,ROUND(E73,2),0),0)</f>
      </c>
      <c r="G73" s="14">
        <f>ROUND(D73*F73,2)</f>
      </c>
      <c r="H73" s="6"/>
    </row>
    <row r="74">
      <c r="A74" s="11">
        <v>489</v>
      </c>
      <c r="B74" s="12" t="s">
        <v>721</v>
      </c>
      <c r="C74" s="13" t="s">
        <v>96</v>
      </c>
      <c r="D74" s="11">
        <v>2</v>
      </c>
      <c r="E74" s="18">
        <v>0</v>
      </c>
      <c r="F74" s="14">
        <f>IF(ISNUMBER(E74),IF(E74&gt;0,ROUND(E74,2),0),0)</f>
      </c>
      <c r="G74" s="14">
        <f>ROUND(D74*F74,2)</f>
      </c>
      <c r="H74" s="6"/>
    </row>
    <row r="75">
      <c r="A75" s="11">
        <v>490</v>
      </c>
      <c r="B75" s="12" t="s">
        <v>722</v>
      </c>
      <c r="C75" s="13" t="s">
        <v>96</v>
      </c>
      <c r="D75" s="11">
        <v>56</v>
      </c>
      <c r="E75" s="18">
        <v>0</v>
      </c>
      <c r="F75" s="14">
        <f>IF(ISNUMBER(E75),IF(E75&gt;0,ROUND(E75,2),0),0)</f>
      </c>
      <c r="G75" s="14">
        <f>ROUND(D75*F75,2)</f>
      </c>
      <c r="H75" s="6"/>
    </row>
    <row r="76">
      <c r="A76" s="11">
        <v>491</v>
      </c>
      <c r="B76" s="12" t="s">
        <v>723</v>
      </c>
      <c r="C76" s="13" t="s">
        <v>96</v>
      </c>
      <c r="D76" s="11">
        <v>7</v>
      </c>
      <c r="E76" s="18">
        <v>0</v>
      </c>
      <c r="F76" s="14">
        <f>IF(ISNUMBER(E76),IF(E76&gt;0,ROUND(E76,2),0),0)</f>
      </c>
      <c r="G76" s="14">
        <f>ROUND(D76*F76,2)</f>
      </c>
      <c r="H76" s="6"/>
    </row>
    <row r="77">
      <c r="A77" s="11">
        <v>492</v>
      </c>
      <c r="B77" s="12" t="s">
        <v>724</v>
      </c>
      <c r="C77" s="13" t="s">
        <v>96</v>
      </c>
      <c r="D77" s="11">
        <v>3</v>
      </c>
      <c r="E77" s="18">
        <v>0</v>
      </c>
      <c r="F77" s="14">
        <f>IF(ISNUMBER(E77),IF(E77&gt;0,ROUND(E77,2),0),0)</f>
      </c>
      <c r="G77" s="14">
        <f>ROUND(D77*F77,2)</f>
      </c>
      <c r="H77" s="6"/>
    </row>
    <row r="78">
      <c r="A78" s="11">
        <v>493</v>
      </c>
      <c r="B78" s="12" t="s">
        <v>725</v>
      </c>
      <c r="C78" s="13" t="s">
        <v>96</v>
      </c>
      <c r="D78" s="11">
        <v>93</v>
      </c>
      <c r="E78" s="18">
        <v>0</v>
      </c>
      <c r="F78" s="14">
        <f>IF(ISNUMBER(E78),IF(E78&gt;0,ROUND(E78,2),0),0)</f>
      </c>
      <c r="G78" s="14">
        <f>ROUND(D78*F78,2)</f>
      </c>
      <c r="H78" s="6"/>
    </row>
    <row r="79">
      <c r="A79" s="11">
        <v>494</v>
      </c>
      <c r="B79" s="12" t="s">
        <v>726</v>
      </c>
      <c r="C79" s="13" t="s">
        <v>96</v>
      </c>
      <c r="D79" s="11">
        <v>11</v>
      </c>
      <c r="E79" s="18">
        <v>0</v>
      </c>
      <c r="F79" s="14">
        <f>IF(ISNUMBER(E79),IF(E79&gt;0,ROUND(E79,2),0),0)</f>
      </c>
      <c r="G79" s="14">
        <f>ROUND(D79*F79,2)</f>
      </c>
      <c r="H79" s="6"/>
    </row>
    <row r="80">
      <c r="A80" s="11">
        <v>495</v>
      </c>
      <c r="B80" s="12" t="s">
        <v>727</v>
      </c>
      <c r="C80" s="13" t="s">
        <v>96</v>
      </c>
      <c r="D80" s="11">
        <v>11</v>
      </c>
      <c r="E80" s="18">
        <v>0</v>
      </c>
      <c r="F80" s="14">
        <f>IF(ISNUMBER(E80),IF(E80&gt;0,ROUND(E80,2),0),0)</f>
      </c>
      <c r="G80" s="14">
        <f>ROUND(D80*F80,2)</f>
      </c>
      <c r="H80" s="6"/>
    </row>
    <row r="81">
      <c r="A81" s="11">
        <v>496</v>
      </c>
      <c r="B81" s="12" t="s">
        <v>728</v>
      </c>
      <c r="C81" s="13" t="s">
        <v>96</v>
      </c>
      <c r="D81" s="11">
        <v>3</v>
      </c>
      <c r="E81" s="18">
        <v>0</v>
      </c>
      <c r="F81" s="14">
        <f>IF(ISNUMBER(E81),IF(E81&gt;0,ROUND(E81,2),0),0)</f>
      </c>
      <c r="G81" s="14">
        <f>ROUND(D81*F81,2)</f>
      </c>
      <c r="H81" s="6"/>
    </row>
    <row r="82">
      <c r="A82" s="11">
        <v>497</v>
      </c>
      <c r="B82" s="12" t="s">
        <v>729</v>
      </c>
      <c r="C82" s="13" t="s">
        <v>96</v>
      </c>
      <c r="D82" s="11">
        <v>4</v>
      </c>
      <c r="E82" s="18">
        <v>0</v>
      </c>
      <c r="F82" s="14">
        <f>IF(ISNUMBER(E82),IF(E82&gt;0,ROUND(E82,2),0),0)</f>
      </c>
      <c r="G82" s="14">
        <f>ROUND(D82*F82,2)</f>
      </c>
      <c r="H82" s="6"/>
    </row>
    <row r="83">
      <c r="A83" s="7"/>
      <c r="B83" s="8" t="s">
        <v>231</v>
      </c>
      <c r="C83" s="9"/>
      <c r="D83" s="7"/>
      <c r="E83" s="10"/>
      <c r="F83" s="10"/>
      <c r="G83" s="10"/>
      <c r="H83" s="6"/>
    </row>
    <row r="84">
      <c r="A84" s="11">
        <v>498</v>
      </c>
      <c r="B84" s="12" t="s">
        <v>730</v>
      </c>
      <c r="C84" s="13" t="s">
        <v>92</v>
      </c>
      <c r="D84" s="11">
        <v>78</v>
      </c>
      <c r="E84" s="18">
        <v>0</v>
      </c>
      <c r="F84" s="14">
        <f>IF(ISNUMBER(E84),IF(E84&gt;0,ROUND(E84,2),0),0)</f>
      </c>
      <c r="G84" s="14">
        <f>ROUND(D84*F84,2)</f>
      </c>
      <c r="H84" s="6"/>
    </row>
    <row r="85">
      <c r="A85" s="11">
        <v>499</v>
      </c>
      <c r="B85" s="12" t="s">
        <v>731</v>
      </c>
      <c r="C85" s="13" t="s">
        <v>92</v>
      </c>
      <c r="D85" s="11">
        <v>10</v>
      </c>
      <c r="E85" s="18">
        <v>0</v>
      </c>
      <c r="F85" s="14">
        <f>IF(ISNUMBER(E85),IF(E85&gt;0,ROUND(E85,2),0),0)</f>
      </c>
      <c r="G85" s="14">
        <f>ROUND(D85*F85,2)</f>
      </c>
      <c r="H85" s="6"/>
    </row>
    <row r="86">
      <c r="A86" s="11">
        <v>500</v>
      </c>
      <c r="B86" s="12" t="s">
        <v>678</v>
      </c>
      <c r="C86" s="13" t="s">
        <v>111</v>
      </c>
      <c r="D86" s="11">
        <v>39</v>
      </c>
      <c r="E86" s="18">
        <v>0</v>
      </c>
      <c r="F86" s="14">
        <f>IF(ISNUMBER(E86),IF(E86&gt;0,ROUND(E86,2),0),0)</f>
      </c>
      <c r="G86" s="14">
        <f>ROUND(D86*F86,2)</f>
      </c>
      <c r="H86" s="6"/>
    </row>
    <row r="87">
      <c r="A87" s="11">
        <v>501</v>
      </c>
      <c r="B87" s="12" t="s">
        <v>732</v>
      </c>
      <c r="C87" s="13" t="s">
        <v>111</v>
      </c>
      <c r="D87" s="11">
        <v>10</v>
      </c>
      <c r="E87" s="18">
        <v>0</v>
      </c>
      <c r="F87" s="14">
        <f>IF(ISNUMBER(E87),IF(E87&gt;0,ROUND(E87,2),0),0)</f>
      </c>
      <c r="G87" s="14">
        <f>ROUND(D87*F87,2)</f>
      </c>
      <c r="H87" s="6"/>
    </row>
    <row r="88">
      <c r="A88" s="11">
        <v>502</v>
      </c>
      <c r="B88" s="12" t="s">
        <v>733</v>
      </c>
      <c r="C88" s="13" t="s">
        <v>111</v>
      </c>
      <c r="D88" s="11">
        <v>10</v>
      </c>
      <c r="E88" s="18">
        <v>0</v>
      </c>
      <c r="F88" s="14">
        <f>IF(ISNUMBER(E88),IF(E88&gt;0,ROUND(E88,2),0),0)</f>
      </c>
      <c r="G88" s="14">
        <f>ROUND(D88*F88,2)</f>
      </c>
      <c r="H88" s="6"/>
    </row>
    <row r="89">
      <c r="A89" s="11">
        <v>503</v>
      </c>
      <c r="B89" s="12" t="s">
        <v>734</v>
      </c>
      <c r="C89" s="13" t="s">
        <v>89</v>
      </c>
      <c r="D89" s="11">
        <v>311</v>
      </c>
      <c r="E89" s="18">
        <v>0</v>
      </c>
      <c r="F89" s="14">
        <f>IF(ISNUMBER(E89),IF(E89&gt;0,ROUND(E89,2),0),0)</f>
      </c>
      <c r="G89" s="14">
        <f>ROUND(D89*F89,2)</f>
      </c>
      <c r="H89" s="6"/>
    </row>
    <row r="90">
      <c r="A90" s="11">
        <v>504</v>
      </c>
      <c r="B90" s="12" t="s">
        <v>735</v>
      </c>
      <c r="C90" s="13" t="s">
        <v>89</v>
      </c>
      <c r="D90" s="11">
        <v>33</v>
      </c>
      <c r="E90" s="18">
        <v>0</v>
      </c>
      <c r="F90" s="14">
        <f>IF(ISNUMBER(E90),IF(E90&gt;0,ROUND(E90,2),0),0)</f>
      </c>
      <c r="G90" s="14">
        <f>ROUND(D90*F90,2)</f>
      </c>
      <c r="H90" s="6"/>
    </row>
    <row r="91">
      <c r="A91" s="11">
        <v>505</v>
      </c>
      <c r="B91" s="12" t="s">
        <v>736</v>
      </c>
      <c r="C91" s="13" t="s">
        <v>96</v>
      </c>
      <c r="D91" s="11">
        <v>1</v>
      </c>
      <c r="E91" s="18">
        <v>0</v>
      </c>
      <c r="F91" s="14">
        <f>IF(ISNUMBER(E91),IF(E91&gt;0,ROUND(E91,2),0),0)</f>
      </c>
      <c r="G91" s="14">
        <f>ROUND(D91*F91,2)</f>
      </c>
      <c r="H91" s="6"/>
    </row>
    <row r="92">
      <c r="A92" s="11">
        <v>506</v>
      </c>
      <c r="B92" s="12" t="s">
        <v>737</v>
      </c>
      <c r="C92" s="13" t="s">
        <v>89</v>
      </c>
      <c r="D92" s="11">
        <v>70</v>
      </c>
      <c r="E92" s="18">
        <v>0</v>
      </c>
      <c r="F92" s="14">
        <f>IF(ISNUMBER(E92),IF(E92&gt;0,ROUND(E92,2),0),0)</f>
      </c>
      <c r="G92" s="14">
        <f>ROUND(D92*F92,2)</f>
      </c>
      <c r="H92" s="6"/>
    </row>
    <row r="93">
      <c r="A93" s="11">
        <v>507</v>
      </c>
      <c r="B93" s="12" t="s">
        <v>638</v>
      </c>
      <c r="C93" s="13" t="s">
        <v>94</v>
      </c>
      <c r="D93" s="11">
        <v>50</v>
      </c>
      <c r="E93" s="18">
        <v>0</v>
      </c>
      <c r="F93" s="14">
        <f>IF(ISNUMBER(E93),IF(E93&gt;0,ROUND(E93,2),0),0)</f>
      </c>
      <c r="G93" s="14">
        <f>ROUND(D93*F93,2)</f>
      </c>
      <c r="H93" s="6"/>
    </row>
    <row r="94">
      <c r="A94" s="11">
        <v>508</v>
      </c>
      <c r="B94" s="12" t="s">
        <v>639</v>
      </c>
      <c r="C94" s="13" t="s">
        <v>94</v>
      </c>
      <c r="D94" s="11">
        <v>50</v>
      </c>
      <c r="E94" s="18">
        <v>0</v>
      </c>
      <c r="F94" s="14">
        <f>IF(ISNUMBER(E94),IF(E94&gt;0,ROUND(E94,2),0),0)</f>
      </c>
      <c r="G94" s="14">
        <f>ROUND(D94*F94,2)</f>
      </c>
      <c r="H94" s="6"/>
    </row>
    <row r="95">
      <c r="A95" s="7"/>
      <c r="B95" s="8" t="s">
        <v>289</v>
      </c>
      <c r="C95" s="9"/>
      <c r="D95" s="7"/>
      <c r="E95" s="10"/>
      <c r="F95" s="10"/>
      <c r="G95" s="10"/>
      <c r="H95" s="6"/>
    </row>
    <row r="96">
      <c r="A96" s="11"/>
      <c r="B96" s="12" t="s">
        <v>738</v>
      </c>
      <c r="C96" s="13"/>
      <c r="D96" s="11"/>
      <c r="E96" s="14"/>
      <c r="F96" s="14"/>
      <c r="G96" s="14"/>
      <c r="H96" s="6"/>
    </row>
    <row r="97">
      <c r="A97" s="11">
        <v>509</v>
      </c>
      <c r="B97" s="12" t="s">
        <v>685</v>
      </c>
      <c r="C97" s="13" t="s">
        <v>89</v>
      </c>
      <c r="D97" s="11">
        <v>449</v>
      </c>
      <c r="E97" s="18">
        <v>0</v>
      </c>
      <c r="F97" s="14">
        <f>IF(ISNUMBER(E97),IF(E97&gt;0,ROUND(E97,2),0),0)</f>
      </c>
      <c r="G97" s="14">
        <f>ROUND(D97*F97,2)</f>
      </c>
      <c r="H97" s="6"/>
    </row>
    <row r="98">
      <c r="A98" s="11">
        <v>510</v>
      </c>
      <c r="B98" s="12" t="s">
        <v>739</v>
      </c>
      <c r="C98" s="13" t="s">
        <v>92</v>
      </c>
      <c r="D98" s="11">
        <v>82</v>
      </c>
      <c r="E98" s="18">
        <v>0</v>
      </c>
      <c r="F98" s="14">
        <f>IF(ISNUMBER(E98),IF(E98&gt;0,ROUND(E98,2),0),0)</f>
      </c>
      <c r="G98" s="14">
        <f>ROUND(D98*F98,2)</f>
      </c>
      <c r="H98" s="6"/>
    </row>
    <row r="99">
      <c r="A99" s="11">
        <v>511</v>
      </c>
      <c r="B99" s="12" t="s">
        <v>740</v>
      </c>
      <c r="C99" s="13" t="s">
        <v>92</v>
      </c>
      <c r="D99" s="11">
        <v>10</v>
      </c>
      <c r="E99" s="18">
        <v>0</v>
      </c>
      <c r="F99" s="14">
        <f>IF(ISNUMBER(E99),IF(E99&gt;0,ROUND(E99,2),0),0)</f>
      </c>
      <c r="G99" s="14">
        <f>ROUND(D99*F99,2)</f>
      </c>
      <c r="H99" s="6"/>
    </row>
    <row r="100">
      <c r="A100" s="11">
        <v>512</v>
      </c>
      <c r="B100" s="12" t="s">
        <v>741</v>
      </c>
      <c r="C100" s="13" t="s">
        <v>92</v>
      </c>
      <c r="D100" s="11">
        <v>25</v>
      </c>
      <c r="E100" s="18">
        <v>0</v>
      </c>
      <c r="F100" s="14">
        <f>IF(ISNUMBER(E100),IF(E100&gt;0,ROUND(E100,2),0),0)</f>
      </c>
      <c r="G100" s="14">
        <f>ROUND(D100*F100,2)</f>
      </c>
      <c r="H100" s="6"/>
    </row>
    <row r="101">
      <c r="A101" s="11">
        <v>513</v>
      </c>
      <c r="B101" s="12" t="s">
        <v>742</v>
      </c>
      <c r="C101" s="13" t="s">
        <v>92</v>
      </c>
      <c r="D101" s="11">
        <v>438</v>
      </c>
      <c r="E101" s="18">
        <v>0</v>
      </c>
      <c r="F101" s="14">
        <f>IF(ISNUMBER(E101),IF(E101&gt;0,ROUND(E101,2),0),0)</f>
      </c>
      <c r="G101" s="14">
        <f>ROUND(D101*F101,2)</f>
      </c>
      <c r="H101" s="6"/>
    </row>
    <row r="102">
      <c r="A102" s="11">
        <v>514</v>
      </c>
      <c r="B102" s="12" t="s">
        <v>743</v>
      </c>
      <c r="C102" s="13" t="s">
        <v>92</v>
      </c>
      <c r="D102" s="11">
        <v>41</v>
      </c>
      <c r="E102" s="18">
        <v>0</v>
      </c>
      <c r="F102" s="14">
        <f>IF(ISNUMBER(E102),IF(E102&gt;0,ROUND(E102,2),0),0)</f>
      </c>
      <c r="G102" s="14">
        <f>ROUND(D102*F102,2)</f>
      </c>
      <c r="H102" s="6"/>
    </row>
    <row r="103">
      <c r="A103" s="11">
        <v>515</v>
      </c>
      <c r="B103" s="12" t="s">
        <v>744</v>
      </c>
      <c r="C103" s="13" t="s">
        <v>92</v>
      </c>
      <c r="D103" s="11">
        <v>41</v>
      </c>
      <c r="E103" s="18">
        <v>0</v>
      </c>
      <c r="F103" s="14">
        <f>IF(ISNUMBER(E103),IF(E103&gt;0,ROUND(E103,2),0),0)</f>
      </c>
      <c r="G103" s="14">
        <f>ROUND(D103*F103,2)</f>
      </c>
      <c r="H103" s="6"/>
    </row>
    <row r="104">
      <c r="A104" s="11">
        <v>516</v>
      </c>
      <c r="B104" s="12" t="s">
        <v>745</v>
      </c>
      <c r="C104" s="13" t="s">
        <v>92</v>
      </c>
      <c r="D104" s="11">
        <v>15</v>
      </c>
      <c r="E104" s="18">
        <v>0</v>
      </c>
      <c r="F104" s="14">
        <f>IF(ISNUMBER(E104),IF(E104&gt;0,ROUND(E104,2),0),0)</f>
      </c>
      <c r="G104" s="14">
        <f>ROUND(D104*F104,2)</f>
      </c>
      <c r="H104" s="6"/>
    </row>
    <row r="105">
      <c r="A105" s="11">
        <v>517</v>
      </c>
      <c r="B105" s="12" t="s">
        <v>746</v>
      </c>
      <c r="C105" s="13" t="s">
        <v>92</v>
      </c>
      <c r="D105" s="11">
        <v>7</v>
      </c>
      <c r="E105" s="18">
        <v>0</v>
      </c>
      <c r="F105" s="14">
        <f>IF(ISNUMBER(E105),IF(E105&gt;0,ROUND(E105,2),0),0)</f>
      </c>
      <c r="G105" s="14">
        <f>ROUND(D105*F105,2)</f>
      </c>
      <c r="H105" s="6"/>
    </row>
    <row r="106">
      <c r="A106" s="11">
        <v>518</v>
      </c>
      <c r="B106" s="12" t="s">
        <v>747</v>
      </c>
      <c r="C106" s="13" t="s">
        <v>92</v>
      </c>
      <c r="D106" s="11">
        <v>4</v>
      </c>
      <c r="E106" s="18">
        <v>0</v>
      </c>
      <c r="F106" s="14">
        <f>IF(ISNUMBER(E106),IF(E106&gt;0,ROUND(E106,2),0),0)</f>
      </c>
      <c r="G106" s="14">
        <f>ROUND(D106*F106,2)</f>
      </c>
      <c r="H106" s="6"/>
    </row>
    <row r="107">
      <c r="A107" s="11">
        <v>519</v>
      </c>
      <c r="B107" s="12" t="s">
        <v>748</v>
      </c>
      <c r="C107" s="13" t="s">
        <v>92</v>
      </c>
      <c r="D107" s="11">
        <v>8</v>
      </c>
      <c r="E107" s="18">
        <v>0</v>
      </c>
      <c r="F107" s="14">
        <f>IF(ISNUMBER(E107),IF(E107&gt;0,ROUND(E107,2),0),0)</f>
      </c>
      <c r="G107" s="14">
        <f>ROUND(D107*F107,2)</f>
      </c>
      <c r="H107" s="6"/>
    </row>
    <row r="108">
      <c r="A108" s="11">
        <v>520</v>
      </c>
      <c r="B108" s="12" t="s">
        <v>749</v>
      </c>
      <c r="C108" s="13" t="s">
        <v>92</v>
      </c>
      <c r="D108" s="11">
        <v>4</v>
      </c>
      <c r="E108" s="18">
        <v>0</v>
      </c>
      <c r="F108" s="14">
        <f>IF(ISNUMBER(E108),IF(E108&gt;0,ROUND(E108,2),0),0)</f>
      </c>
      <c r="G108" s="14">
        <f>ROUND(D108*F108,2)</f>
      </c>
      <c r="H108" s="6"/>
    </row>
    <row r="109">
      <c r="A109" s="11">
        <v>521</v>
      </c>
      <c r="B109" s="12" t="s">
        <v>750</v>
      </c>
      <c r="C109" s="13" t="s">
        <v>92</v>
      </c>
      <c r="D109" s="11">
        <v>17</v>
      </c>
      <c r="E109" s="18">
        <v>0</v>
      </c>
      <c r="F109" s="14">
        <f>IF(ISNUMBER(E109),IF(E109&gt;0,ROUND(E109,2),0),0)</f>
      </c>
      <c r="G109" s="14">
        <f>ROUND(D109*F109,2)</f>
      </c>
      <c r="H109" s="6"/>
    </row>
    <row r="110">
      <c r="A110" s="11">
        <v>522</v>
      </c>
      <c r="B110" s="12" t="s">
        <v>751</v>
      </c>
      <c r="C110" s="13" t="s">
        <v>92</v>
      </c>
      <c r="D110" s="11">
        <v>5</v>
      </c>
      <c r="E110" s="18">
        <v>0</v>
      </c>
      <c r="F110" s="14">
        <f>IF(ISNUMBER(E110),IF(E110&gt;0,ROUND(E110,2),0),0)</f>
      </c>
      <c r="G110" s="14">
        <f>ROUND(D110*F110,2)</f>
      </c>
      <c r="H110" s="6"/>
    </row>
    <row r="111">
      <c r="A111" s="11">
        <v>523</v>
      </c>
      <c r="B111" s="12" t="s">
        <v>693</v>
      </c>
      <c r="C111" s="13" t="s">
        <v>92</v>
      </c>
      <c r="D111" s="11">
        <v>67</v>
      </c>
      <c r="E111" s="18">
        <v>0</v>
      </c>
      <c r="F111" s="14">
        <f>IF(ISNUMBER(E111),IF(E111&gt;0,ROUND(E111,2),0),0)</f>
      </c>
      <c r="G111" s="14">
        <f>ROUND(D111*F111,2)</f>
      </c>
      <c r="H111" s="6"/>
    </row>
    <row r="112">
      <c r="A112" s="11">
        <v>524</v>
      </c>
      <c r="B112" s="12" t="s">
        <v>692</v>
      </c>
      <c r="C112" s="13" t="s">
        <v>89</v>
      </c>
      <c r="D112" s="11">
        <v>250</v>
      </c>
      <c r="E112" s="18">
        <v>0</v>
      </c>
      <c r="F112" s="14">
        <f>IF(ISNUMBER(E112),IF(E112&gt;0,ROUND(E112,2),0),0)</f>
      </c>
      <c r="G112" s="14">
        <f>ROUND(D112*F112,2)</f>
      </c>
      <c r="H112" s="6"/>
    </row>
    <row r="113">
      <c r="A113" s="7"/>
      <c r="B113" s="8" t="s">
        <v>752</v>
      </c>
      <c r="C113" s="9"/>
      <c r="D113" s="7"/>
      <c r="E113" s="10"/>
      <c r="F113" s="10"/>
      <c r="G113" s="10"/>
      <c r="H113" s="6"/>
    </row>
    <row r="114">
      <c r="A114" s="11">
        <v>525</v>
      </c>
      <c r="B114" s="12" t="s">
        <v>753</v>
      </c>
      <c r="C114" s="13" t="s">
        <v>92</v>
      </c>
      <c r="D114" s="11">
        <v>190</v>
      </c>
      <c r="E114" s="18">
        <v>0</v>
      </c>
      <c r="F114" s="14">
        <f>IF(ISNUMBER(E114),IF(E114&gt;0,ROUND(E114,2),0),0)</f>
      </c>
      <c r="G114" s="14">
        <f>ROUND(D114*F114,2)</f>
      </c>
      <c r="H114" s="6"/>
    </row>
    <row r="115">
      <c r="A115" s="7"/>
      <c r="B115" s="8" t="s">
        <v>412</v>
      </c>
      <c r="C115" s="9"/>
      <c r="D115" s="7"/>
      <c r="E115" s="10"/>
      <c r="F115" s="10"/>
      <c r="G115" s="10"/>
      <c r="H115" s="6"/>
    </row>
    <row r="116">
      <c r="A116" s="11">
        <v>526</v>
      </c>
      <c r="B116" s="12" t="s">
        <v>754</v>
      </c>
      <c r="C116" s="13" t="s">
        <v>207</v>
      </c>
      <c r="D116" s="11">
        <v>2360</v>
      </c>
      <c r="E116" s="18">
        <v>0</v>
      </c>
      <c r="F116" s="14">
        <f>IF(ISNUMBER(E116),IF(E116&gt;0,ROUND(E116,2),0),0)</f>
      </c>
      <c r="G116" s="14">
        <f>ROUND(D116*F116,2)</f>
      </c>
      <c r="H116" s="6"/>
    </row>
    <row r="117">
      <c r="A117" s="11">
        <v>527</v>
      </c>
      <c r="B117" s="12" t="s">
        <v>755</v>
      </c>
      <c r="C117" s="13" t="s">
        <v>207</v>
      </c>
      <c r="D117" s="11">
        <v>210</v>
      </c>
      <c r="E117" s="18">
        <v>0</v>
      </c>
      <c r="F117" s="14">
        <f>IF(ISNUMBER(E117),IF(E117&gt;0,ROUND(E117,2),0),0)</f>
      </c>
      <c r="G117" s="14">
        <f>ROUND(D117*F117,2)</f>
      </c>
      <c r="H117" s="6"/>
    </row>
    <row r="118">
      <c r="A118" s="7"/>
      <c r="B118" s="8" t="s">
        <v>339</v>
      </c>
      <c r="C118" s="9"/>
      <c r="D118" s="7"/>
      <c r="E118" s="10"/>
      <c r="F118" s="10"/>
      <c r="G118" s="10"/>
      <c r="H118" s="6"/>
    </row>
    <row r="119">
      <c r="A119" s="11">
        <v>528</v>
      </c>
      <c r="B119" s="12" t="s">
        <v>756</v>
      </c>
      <c r="C119" s="13" t="s">
        <v>111</v>
      </c>
      <c r="D119" s="11">
        <v>36</v>
      </c>
      <c r="E119" s="18">
        <v>0</v>
      </c>
      <c r="F119" s="14">
        <f>IF(ISNUMBER(E119),IF(E119&gt;0,ROUND(E119,2),0),0)</f>
      </c>
      <c r="G119" s="14">
        <f>ROUND(D119*F119,2)</f>
      </c>
      <c r="H119" s="6"/>
    </row>
    <row r="120">
      <c r="A120" s="7"/>
      <c r="B120" s="8" t="s">
        <v>757</v>
      </c>
      <c r="C120" s="9"/>
      <c r="D120" s="7"/>
      <c r="E120" s="10"/>
      <c r="F120" s="10"/>
      <c r="G120" s="10"/>
      <c r="H120" s="6"/>
    </row>
    <row r="121">
      <c r="A121" s="7"/>
      <c r="B121" s="8" t="s">
        <v>203</v>
      </c>
      <c r="C121" s="9"/>
      <c r="D121" s="7"/>
      <c r="E121" s="10"/>
      <c r="F121" s="10"/>
      <c r="G121" s="10"/>
      <c r="H121" s="6"/>
    </row>
    <row r="122">
      <c r="A122" s="11"/>
      <c r="B122" s="12" t="s">
        <v>717</v>
      </c>
      <c r="C122" s="13"/>
      <c r="D122" s="11"/>
      <c r="E122" s="14"/>
      <c r="F122" s="14"/>
      <c r="G122" s="14"/>
      <c r="H122" s="6"/>
    </row>
    <row r="123">
      <c r="A123" s="11"/>
      <c r="B123" s="12" t="s">
        <v>718</v>
      </c>
      <c r="C123" s="13"/>
      <c r="D123" s="11"/>
      <c r="E123" s="14"/>
      <c r="F123" s="14"/>
      <c r="G123" s="14"/>
      <c r="H123" s="6"/>
    </row>
    <row r="124">
      <c r="A124" s="11">
        <v>529</v>
      </c>
      <c r="B124" s="12" t="s">
        <v>758</v>
      </c>
      <c r="C124" s="13" t="s">
        <v>207</v>
      </c>
      <c r="D124" s="11">
        <v>2650</v>
      </c>
      <c r="E124" s="18">
        <v>0</v>
      </c>
      <c r="F124" s="14">
        <f>IF(ISNUMBER(E124),IF(E124&gt;0,ROUND(E124,2),0),0)</f>
      </c>
      <c r="G124" s="14">
        <f>ROUND(D124*F124,2)</f>
      </c>
      <c r="H124" s="6"/>
    </row>
    <row r="125">
      <c r="A125" s="11">
        <v>530</v>
      </c>
      <c r="B125" s="12" t="s">
        <v>759</v>
      </c>
      <c r="C125" s="13" t="s">
        <v>96</v>
      </c>
      <c r="D125" s="11">
        <v>35</v>
      </c>
      <c r="E125" s="18">
        <v>0</v>
      </c>
      <c r="F125" s="14">
        <f>IF(ISNUMBER(E125),IF(E125&gt;0,ROUND(E125,2),0),0)</f>
      </c>
      <c r="G125" s="14">
        <f>ROUND(D125*F125,2)</f>
      </c>
      <c r="H125" s="6"/>
    </row>
    <row r="126">
      <c r="A126" s="7"/>
      <c r="B126" s="8" t="s">
        <v>289</v>
      </c>
      <c r="C126" s="9"/>
      <c r="D126" s="7"/>
      <c r="E126" s="10"/>
      <c r="F126" s="10"/>
      <c r="G126" s="10"/>
      <c r="H126" s="6"/>
    </row>
    <row r="127">
      <c r="A127" s="11"/>
      <c r="B127" s="12" t="s">
        <v>738</v>
      </c>
      <c r="C127" s="13"/>
      <c r="D127" s="11"/>
      <c r="E127" s="14"/>
      <c r="F127" s="14"/>
      <c r="G127" s="14"/>
      <c r="H127" s="6"/>
    </row>
    <row r="128">
      <c r="A128" s="11">
        <v>531</v>
      </c>
      <c r="B128" s="12" t="s">
        <v>760</v>
      </c>
      <c r="C128" s="13" t="s">
        <v>92</v>
      </c>
      <c r="D128" s="11">
        <v>284</v>
      </c>
      <c r="E128" s="18">
        <v>0</v>
      </c>
      <c r="F128" s="14">
        <f>IF(ISNUMBER(E128),IF(E128&gt;0,ROUND(E128,2),0),0)</f>
      </c>
      <c r="G128" s="14">
        <f>ROUND(D128*F128,2)</f>
      </c>
      <c r="H128" s="6"/>
    </row>
    <row r="129">
      <c r="A129" s="11">
        <v>532</v>
      </c>
      <c r="B129" s="12" t="s">
        <v>761</v>
      </c>
      <c r="C129" s="13" t="s">
        <v>92</v>
      </c>
      <c r="D129" s="11">
        <v>273</v>
      </c>
      <c r="E129" s="18">
        <v>0</v>
      </c>
      <c r="F129" s="14">
        <f>IF(ISNUMBER(E129),IF(E129&gt;0,ROUND(E129,2),0),0)</f>
      </c>
      <c r="G129" s="14">
        <f>ROUND(D129*F129,2)</f>
      </c>
      <c r="H129" s="6"/>
    </row>
    <row r="130">
      <c r="A130" s="11">
        <v>533</v>
      </c>
      <c r="B130" s="12" t="s">
        <v>762</v>
      </c>
      <c r="C130" s="13" t="s">
        <v>89</v>
      </c>
      <c r="D130" s="11">
        <v>756</v>
      </c>
      <c r="E130" s="18">
        <v>0</v>
      </c>
      <c r="F130" s="14">
        <f>IF(ISNUMBER(E130),IF(E130&gt;0,ROUND(E130,2),0),0)</f>
      </c>
      <c r="G130" s="14">
        <f>ROUND(D130*F130,2)</f>
      </c>
      <c r="H130" s="6"/>
    </row>
    <row r="131">
      <c r="A131" s="7"/>
      <c r="B131" s="8" t="s">
        <v>752</v>
      </c>
      <c r="C131" s="9"/>
      <c r="D131" s="7"/>
      <c r="E131" s="10"/>
      <c r="F131" s="10"/>
      <c r="G131" s="10"/>
      <c r="H131" s="6"/>
    </row>
    <row r="132">
      <c r="A132" s="11">
        <v>534</v>
      </c>
      <c r="B132" s="12" t="s">
        <v>763</v>
      </c>
      <c r="C132" s="13" t="s">
        <v>92</v>
      </c>
      <c r="D132" s="11">
        <v>9</v>
      </c>
      <c r="E132" s="18">
        <v>0</v>
      </c>
      <c r="F132" s="14">
        <f>IF(ISNUMBER(E132),IF(E132&gt;0,ROUND(E132,2),0),0)</f>
      </c>
      <c r="G132" s="14">
        <f>ROUND(D132*F132,2)</f>
      </c>
      <c r="H132" s="6"/>
    </row>
    <row r="133">
      <c r="A133" s="19"/>
      <c r="B133" s="20"/>
      <c r="C133" s="21"/>
      <c r="D133" s="19"/>
      <c r="E133" s="24" t="s">
        <v>141</v>
      </c>
      <c r="F133" s="22"/>
      <c r="G133" s="23">
        <f>SUM(G$2:G132)</f>
      </c>
      <c r="H133" s="16"/>
    </row>
  </sheetData>
  <sheetProtection objects="1" scenarios="1" sort="0" sheet="1" password="de6e"/>
  <conditionalFormatting sqref="E:E">
    <cfRule priority="1" type="expression" dxfId="0">
      <formula>=CELL("protect",E1)=0</formula>
    </cfRule>
  </conditionalFormatting>
  <dataValidations count="88">
    <dataValidation type="custom" xr:uid="{CA5A88EC-7D46-4664-80CE-B875CBADF59F}" sqref="E17" error="Cena mora biti nenegativno število z največ dvema decimalkama!" errorStyle="stop" errorTitle="Nepravilen vnos cene" showErrorMessage="1">
      <formula1>=AND(ISNUMBER(E17),E17&gt;=0,ROUND(E17*100,6)-INT(E17*100)=0,NOT(ISBLANK(E17)))</formula1>
    </dataValidation>
    <dataValidation type="custom" xr:uid="{E4D7F80E-F507-4482-9AC1-36C963C2DD2D}" sqref="E18" error="Cena mora biti nenegativno število z največ dvema decimalkama!" errorStyle="stop" errorTitle="Nepravilen vnos cene" showErrorMessage="1">
      <formula1>=AND(ISNUMBER(E18),E18&gt;=0,ROUND(E18*100,6)-INT(E18*100)=0,NOT(ISBLANK(E18)))</formula1>
    </dataValidation>
    <dataValidation type="custom" xr:uid="{283F1386-24F6-4332-8A87-B558377D040F}" sqref="E19" error="Cena mora biti nenegativno število z največ dvema decimalkama!" errorStyle="stop" errorTitle="Nepravilen vnos cene" showErrorMessage="1">
      <formula1>=AND(ISNUMBER(E19),E19&gt;=0,ROUND(E19*100,6)-INT(E19*100)=0,NOT(ISBLANK(E19)))</formula1>
    </dataValidation>
    <dataValidation type="custom" xr:uid="{CCC8D3C2-23CA-44D2-BA3A-2D4D06B5265C}" sqref="E20" error="Cena mora biti nenegativno število z največ dvema decimalkama!" errorStyle="stop" errorTitle="Nepravilen vnos cene" showErrorMessage="1">
      <formula1>=AND(ISNUMBER(E20),E20&gt;=0,ROUND(E20*100,6)-INT(E20*100)=0,NOT(ISBLANK(E20)))</formula1>
    </dataValidation>
    <dataValidation type="custom" xr:uid="{4D4F79E3-DF20-4249-BE2C-5AD99E6C31F2}" sqref="E21" error="Cena mora biti nenegativno število z največ dvema decimalkama!" errorStyle="stop" errorTitle="Nepravilen vnos cene" showErrorMessage="1">
      <formula1>=AND(ISNUMBER(E21),E21&gt;=0,ROUND(E21*100,6)-INT(E21*100)=0,NOT(ISBLANK(E21)))</formula1>
    </dataValidation>
    <dataValidation type="custom" xr:uid="{6AF5D783-6AA7-40BF-A865-24386E75EEA2}" sqref="E23" error="Cena mora biti nenegativno število z največ dvema decimalkama!" errorStyle="stop" errorTitle="Nepravilen vnos cene" showErrorMessage="1">
      <formula1>=AND(ISNUMBER(E23),E23&gt;=0,ROUND(E23*100,6)-INT(E23*100)=0,NOT(ISBLANK(E23)))</formula1>
    </dataValidation>
    <dataValidation type="custom" xr:uid="{AC4A90DA-157B-4BDD-AD10-70F62A42E19A}" sqref="E24" error="Cena mora biti nenegativno število z največ dvema decimalkama!" errorStyle="stop" errorTitle="Nepravilen vnos cene" showErrorMessage="1">
      <formula1>=AND(ISNUMBER(E24),E24&gt;=0,ROUND(E24*100,6)-INT(E24*100)=0,NOT(ISBLANK(E24)))</formula1>
    </dataValidation>
    <dataValidation type="custom" xr:uid="{070C2DDB-3473-4570-9B26-1EBE3E3F12FA}" sqref="E25" error="Cena mora biti nenegativno število z največ dvema decimalkama!" errorStyle="stop" errorTitle="Nepravilen vnos cene" showErrorMessage="1">
      <formula1>=AND(ISNUMBER(E25),E25&gt;=0,ROUND(E25*100,6)-INT(E25*100)=0,NOT(ISBLANK(E25)))</formula1>
    </dataValidation>
    <dataValidation type="custom" xr:uid="{0ABBB7CE-144D-4120-A948-0F106B48E635}" sqref="E26" error="Cena mora biti nenegativno število z največ dvema decimalkama!" errorStyle="stop" errorTitle="Nepravilen vnos cene" showErrorMessage="1">
      <formula1>=AND(ISNUMBER(E26),E26&gt;=0,ROUND(E26*100,6)-INT(E26*100)=0,NOT(ISBLANK(E26)))</formula1>
    </dataValidation>
    <dataValidation type="custom" xr:uid="{7A1ED32D-3011-4FCD-A860-AB30059257BD}" sqref="E27" error="Cena mora biti nenegativno število z največ dvema decimalkama!" errorStyle="stop" errorTitle="Nepravilen vnos cene" showErrorMessage="1">
      <formula1>=AND(ISNUMBER(E27),E27&gt;=0,ROUND(E27*100,6)-INT(E27*100)=0,NOT(ISBLANK(E27)))</formula1>
    </dataValidation>
    <dataValidation type="custom" xr:uid="{D1D8F6FC-1D07-448A-9430-220805980DEB}" sqref="E28" error="Cena mora biti nenegativno število z največ dvema decimalkama!" errorStyle="stop" errorTitle="Nepravilen vnos cene" showErrorMessage="1">
      <formula1>=AND(ISNUMBER(E28),E28&gt;=0,ROUND(E28*100,6)-INT(E28*100)=0,NOT(ISBLANK(E28)))</formula1>
    </dataValidation>
    <dataValidation type="custom" xr:uid="{81319A2C-353E-40C5-A1D1-5A6F951A1BA0}" sqref="E29" error="Cena mora biti nenegativno število z največ dvema decimalkama!" errorStyle="stop" errorTitle="Nepravilen vnos cene" showErrorMessage="1">
      <formula1>=AND(ISNUMBER(E29),E29&gt;=0,ROUND(E29*100,6)-INT(E29*100)=0,NOT(ISBLANK(E29)))</formula1>
    </dataValidation>
    <dataValidation type="custom" xr:uid="{9A475FB6-A90B-4372-8531-CEA90EEDB2CC}" sqref="E30" error="Cena mora biti nenegativno število z največ dvema decimalkama!" errorStyle="stop" errorTitle="Nepravilen vnos cene" showErrorMessage="1">
      <formula1>=AND(ISNUMBER(E30),E30&gt;=0,ROUND(E30*100,6)-INT(E30*100)=0,NOT(ISBLANK(E30)))</formula1>
    </dataValidation>
    <dataValidation type="custom" xr:uid="{99C87747-DC87-4B36-97D9-17DC545F3233}" sqref="E33" error="Cena mora biti nenegativno število z največ dvema decimalkama!" errorStyle="stop" errorTitle="Nepravilen vnos cene" showErrorMessage="1">
      <formula1>=AND(ISNUMBER(E33),E33&gt;=0,ROUND(E33*100,6)-INT(E33*100)=0,NOT(ISBLANK(E33)))</formula1>
    </dataValidation>
    <dataValidation type="custom" xr:uid="{9C148F6F-2EBD-4D05-9A4B-8ED639061760}" sqref="E34" error="Cena mora biti nenegativno število z največ dvema decimalkama!" errorStyle="stop" errorTitle="Nepravilen vnos cene" showErrorMessage="1">
      <formula1>=AND(ISNUMBER(E34),E34&gt;=0,ROUND(E34*100,6)-INT(E34*100)=0,NOT(ISBLANK(E34)))</formula1>
    </dataValidation>
    <dataValidation type="custom" xr:uid="{76A73B6D-2C6F-4A66-B1F3-26A08524DAA0}" sqref="E35" error="Cena mora biti nenegativno število z največ dvema decimalkama!" errorStyle="stop" errorTitle="Nepravilen vnos cene" showErrorMessage="1">
      <formula1>=AND(ISNUMBER(E35),E35&gt;=0,ROUND(E35*100,6)-INT(E35*100)=0,NOT(ISBLANK(E35)))</formula1>
    </dataValidation>
    <dataValidation type="custom" xr:uid="{30A29918-C295-4602-92B5-2AFCCB5742EA}" sqref="E36" error="Cena mora biti nenegativno število z največ dvema decimalkama!" errorStyle="stop" errorTitle="Nepravilen vnos cene" showErrorMessage="1">
      <formula1>=AND(ISNUMBER(E36),E36&gt;=0,ROUND(E36*100,6)-INT(E36*100)=0,NOT(ISBLANK(E36)))</formula1>
    </dataValidation>
    <dataValidation type="custom" xr:uid="{F5CE5527-35BB-4332-B36E-2DEF2FDFD830}" sqref="E37" error="Cena mora biti nenegativno število z največ dvema decimalkama!" errorStyle="stop" errorTitle="Nepravilen vnos cene" showErrorMessage="1">
      <formula1>=AND(ISNUMBER(E37),E37&gt;=0,ROUND(E37*100,6)-INT(E37*100)=0,NOT(ISBLANK(E37)))</formula1>
    </dataValidation>
    <dataValidation type="custom" xr:uid="{2DD85D11-DC1D-4495-B77B-E4A691502647}" sqref="E38" error="Cena mora biti nenegativno število z največ dvema decimalkama!" errorStyle="stop" errorTitle="Nepravilen vnos cene" showErrorMessage="1">
      <formula1>=AND(ISNUMBER(E38),E38&gt;=0,ROUND(E38*100,6)-INT(E38*100)=0,NOT(ISBLANK(E38)))</formula1>
    </dataValidation>
    <dataValidation type="custom" xr:uid="{F4E8DC99-B739-47EC-85F5-03DCF291BECD}" sqref="E39" error="Cena mora biti nenegativno število z največ dvema decimalkama!" errorStyle="stop" errorTitle="Nepravilen vnos cene" showErrorMessage="1">
      <formula1>=AND(ISNUMBER(E39),E39&gt;=0,ROUND(E39*100,6)-INT(E39*100)=0,NOT(ISBLANK(E39)))</formula1>
    </dataValidation>
    <dataValidation type="custom" xr:uid="{6E027A56-37D9-4696-94AB-0751C2F2AB56}" sqref="E40" error="Cena mora biti nenegativno število z največ dvema decimalkama!" errorStyle="stop" errorTitle="Nepravilen vnos cene" showErrorMessage="1">
      <formula1>=AND(ISNUMBER(E40),E40&gt;=0,ROUND(E40*100,6)-INT(E40*100)=0,NOT(ISBLANK(E40)))</formula1>
    </dataValidation>
    <dataValidation type="custom" xr:uid="{9CC6D692-09A3-42D6-90BF-97FE28B918B3}" sqref="E41" error="Cena mora biti nenegativno število z največ dvema decimalkama!" errorStyle="stop" errorTitle="Nepravilen vnos cene" showErrorMessage="1">
      <formula1>=AND(ISNUMBER(E41),E41&gt;=0,ROUND(E41*100,6)-INT(E41*100)=0,NOT(ISBLANK(E41)))</formula1>
    </dataValidation>
    <dataValidation type="custom" xr:uid="{3249C828-D971-4BC7-926D-95E6B0F20C7A}" sqref="E43" error="Cena mora biti nenegativno število z največ dvema decimalkama!" errorStyle="stop" errorTitle="Nepravilen vnos cene" showErrorMessage="1">
      <formula1>=AND(ISNUMBER(E43),E43&gt;=0,ROUND(E43*100,6)-INT(E43*100)=0,NOT(ISBLANK(E43)))</formula1>
    </dataValidation>
    <dataValidation type="custom" xr:uid="{44C8D987-B405-4111-83BB-79BF86A4EF5E}" sqref="E44" error="Cena mora biti nenegativno število z največ dvema decimalkama!" errorStyle="stop" errorTitle="Nepravilen vnos cene" showErrorMessage="1">
      <formula1>=AND(ISNUMBER(E44),E44&gt;=0,ROUND(E44*100,6)-INT(E44*100)=0,NOT(ISBLANK(E44)))</formula1>
    </dataValidation>
    <dataValidation type="custom" xr:uid="{A5F8F27C-EED0-4E9E-9F19-B9A8C15C7C57}" sqref="E45" error="Cena mora biti nenegativno število z največ dvema decimalkama!" errorStyle="stop" errorTitle="Nepravilen vnos cene" showErrorMessage="1">
      <formula1>=AND(ISNUMBER(E45),E45&gt;=0,ROUND(E45*100,6)-INT(E45*100)=0,NOT(ISBLANK(E45)))</formula1>
    </dataValidation>
    <dataValidation type="custom" xr:uid="{0B32555B-B888-4F3C-9996-816B59426AB4}" sqref="E47" error="Cena mora biti nenegativno število z največ dvema decimalkama!" errorStyle="stop" errorTitle="Nepravilen vnos cene" showErrorMessage="1">
      <formula1>=AND(ISNUMBER(E47),E47&gt;=0,ROUND(E47*100,6)-INT(E47*100)=0,NOT(ISBLANK(E47)))</formula1>
    </dataValidation>
    <dataValidation type="custom" xr:uid="{97AAF260-6B97-4FA7-868F-BEA833128F52}" sqref="E48" error="Cena mora biti nenegativno število z največ dvema decimalkama!" errorStyle="stop" errorTitle="Nepravilen vnos cene" showErrorMessage="1">
      <formula1>=AND(ISNUMBER(E48),E48&gt;=0,ROUND(E48*100,6)-INT(E48*100)=0,NOT(ISBLANK(E48)))</formula1>
    </dataValidation>
    <dataValidation type="custom" xr:uid="{C6F57AD5-9EF6-4B21-8E1F-2195875A304D}" sqref="E50" error="Cena mora biti nenegativno število z največ dvema decimalkama!" errorStyle="stop" errorTitle="Nepravilen vnos cene" showErrorMessage="1">
      <formula1>=AND(ISNUMBER(E50),E50&gt;=0,ROUND(E50*100,6)-INT(E50*100)=0,NOT(ISBLANK(E50)))</formula1>
    </dataValidation>
    <dataValidation type="custom" xr:uid="{09C5413B-10F4-4D27-B39B-313E45193EF3}" sqref="E52" error="Cena mora biti nenegativno število z največ dvema decimalkama!" errorStyle="stop" errorTitle="Nepravilen vnos cene" showErrorMessage="1">
      <formula1>=AND(ISNUMBER(E52),E52&gt;=0,ROUND(E52*100,6)-INT(E52*100)=0,NOT(ISBLANK(E52)))</formula1>
    </dataValidation>
    <dataValidation type="custom" xr:uid="{5096C816-EAA0-416A-80F2-395924062CAF}" sqref="E53" error="Cena mora biti nenegativno število z največ dvema decimalkama!" errorStyle="stop" errorTitle="Nepravilen vnos cene" showErrorMessage="1">
      <formula1>=AND(ISNUMBER(E53),E53&gt;=0,ROUND(E53*100,6)-INT(E53*100)=0,NOT(ISBLANK(E53)))</formula1>
    </dataValidation>
    <dataValidation type="custom" xr:uid="{EEEA2496-5BDD-408E-B62E-8CF7FA0CD2CE}" sqref="E58" error="Cena mora biti nenegativno število z največ dvema decimalkama!" errorStyle="stop" errorTitle="Nepravilen vnos cene" showErrorMessage="1">
      <formula1>=AND(ISNUMBER(E58),E58&gt;=0,ROUND(E58*100,6)-INT(E58*100)=0,NOT(ISBLANK(E58)))</formula1>
    </dataValidation>
    <dataValidation type="custom" xr:uid="{1A502336-45DE-4C06-82FD-9150B4C5645E}" sqref="E59" error="Cena mora biti nenegativno število z največ dvema decimalkama!" errorStyle="stop" errorTitle="Nepravilen vnos cene" showErrorMessage="1">
      <formula1>=AND(ISNUMBER(E59),E59&gt;=0,ROUND(E59*100,6)-INT(E59*100)=0,NOT(ISBLANK(E59)))</formula1>
    </dataValidation>
    <dataValidation type="custom" xr:uid="{F1927715-8CA3-4F8F-9308-230061E9C462}" sqref="E60" error="Cena mora biti nenegativno število z največ dvema decimalkama!" errorStyle="stop" errorTitle="Nepravilen vnos cene" showErrorMessage="1">
      <formula1>=AND(ISNUMBER(E60),E60&gt;=0,ROUND(E60*100,6)-INT(E60*100)=0,NOT(ISBLANK(E60)))</formula1>
    </dataValidation>
    <dataValidation type="custom" xr:uid="{86A12B79-38DD-41DD-AC00-4D879575B56C}" sqref="E61" error="Cena mora biti nenegativno število z največ dvema decimalkama!" errorStyle="stop" errorTitle="Nepravilen vnos cene" showErrorMessage="1">
      <formula1>=AND(ISNUMBER(E61),E61&gt;=0,ROUND(E61*100,6)-INT(E61*100)=0,NOT(ISBLANK(E61)))</formula1>
    </dataValidation>
    <dataValidation type="custom" xr:uid="{2298E204-5C4B-4016-8A48-7DE52FA82096}" sqref="E62" error="Cena mora biti nenegativno število z največ dvema decimalkama!" errorStyle="stop" errorTitle="Nepravilen vnos cene" showErrorMessage="1">
      <formula1>=AND(ISNUMBER(E62),E62&gt;=0,ROUND(E62*100,6)-INT(E62*100)=0,NOT(ISBLANK(E62)))</formula1>
    </dataValidation>
    <dataValidation type="custom" xr:uid="{FBFD7814-F7AF-4064-A34E-9326F0E6F709}" sqref="E63" error="Cena mora biti nenegativno število z največ dvema decimalkama!" errorStyle="stop" errorTitle="Nepravilen vnos cene" showErrorMessage="1">
      <formula1>=AND(ISNUMBER(E63),E63&gt;=0,ROUND(E63*100,6)-INT(E63*100)=0,NOT(ISBLANK(E63)))</formula1>
    </dataValidation>
    <dataValidation type="custom" xr:uid="{AE559B2E-3F43-4663-92A7-7328D7DFCFF8}" sqref="E64" error="Cena mora biti nenegativno število z največ dvema decimalkama!" errorStyle="stop" errorTitle="Nepravilen vnos cene" showErrorMessage="1">
      <formula1>=AND(ISNUMBER(E64),E64&gt;=0,ROUND(E64*100,6)-INT(E64*100)=0,NOT(ISBLANK(E64)))</formula1>
    </dataValidation>
    <dataValidation type="custom" xr:uid="{6907D0B4-51E7-4C2A-8C09-434505EBE659}" sqref="E65" error="Cena mora biti nenegativno število z največ dvema decimalkama!" errorStyle="stop" errorTitle="Nepravilen vnos cene" showErrorMessage="1">
      <formula1>=AND(ISNUMBER(E65),E65&gt;=0,ROUND(E65*100,6)-INT(E65*100)=0,NOT(ISBLANK(E65)))</formula1>
    </dataValidation>
    <dataValidation type="custom" xr:uid="{2FE4186D-C92B-4AA5-82E2-F10E7E7D71A8}" sqref="E66" error="Cena mora biti nenegativno število z največ dvema decimalkama!" errorStyle="stop" errorTitle="Nepravilen vnos cene" showErrorMessage="1">
      <formula1>=AND(ISNUMBER(E66),E66&gt;=0,ROUND(E66*100,6)-INT(E66*100)=0,NOT(ISBLANK(E66)))</formula1>
    </dataValidation>
    <dataValidation type="custom" xr:uid="{ACEB655D-7D73-4A80-8EBF-AB2E1A05EF06}" sqref="E67" error="Cena mora biti nenegativno število z največ dvema decimalkama!" errorStyle="stop" errorTitle="Nepravilen vnos cene" showErrorMessage="1">
      <formula1>=AND(ISNUMBER(E67),E67&gt;=0,ROUND(E67*100,6)-INT(E67*100)=0,NOT(ISBLANK(E67)))</formula1>
    </dataValidation>
    <dataValidation type="custom" xr:uid="{B3103CA9-A1AC-43DA-8D02-16E9C36B34E8}" sqref="E72" error="Cena mora biti nenegativno število z največ dvema decimalkama!" errorStyle="stop" errorTitle="Nepravilen vnos cene" showErrorMessage="1">
      <formula1>=AND(ISNUMBER(E72),E72&gt;=0,ROUND(E72*100,6)-INT(E72*100)=0,NOT(ISBLANK(E72)))</formula1>
    </dataValidation>
    <dataValidation type="custom" xr:uid="{00968C36-EEBE-4B13-A0B9-C6C4FD038240}" sqref="E73" error="Cena mora biti nenegativno število z največ dvema decimalkama!" errorStyle="stop" errorTitle="Nepravilen vnos cene" showErrorMessage="1">
      <formula1>=AND(ISNUMBER(E73),E73&gt;=0,ROUND(E73*100,6)-INT(E73*100)=0,NOT(ISBLANK(E73)))</formula1>
    </dataValidation>
    <dataValidation type="custom" xr:uid="{2E74E71A-D8BB-42A1-8B75-8F5564B0BB87}" sqref="E74" error="Cena mora biti nenegativno število z največ dvema decimalkama!" errorStyle="stop" errorTitle="Nepravilen vnos cene" showErrorMessage="1">
      <formula1>=AND(ISNUMBER(E74),E74&gt;=0,ROUND(E74*100,6)-INT(E74*100)=0,NOT(ISBLANK(E74)))</formula1>
    </dataValidation>
    <dataValidation type="custom" xr:uid="{F1C291F9-96AF-49C5-B34B-C93512511973}" sqref="E75" error="Cena mora biti nenegativno število z največ dvema decimalkama!" errorStyle="stop" errorTitle="Nepravilen vnos cene" showErrorMessage="1">
      <formula1>=AND(ISNUMBER(E75),E75&gt;=0,ROUND(E75*100,6)-INT(E75*100)=0,NOT(ISBLANK(E75)))</formula1>
    </dataValidation>
    <dataValidation type="custom" xr:uid="{5ED52859-D0C0-4482-BD94-846AEC04BE87}" sqref="E76" error="Cena mora biti nenegativno število z največ dvema decimalkama!" errorStyle="stop" errorTitle="Nepravilen vnos cene" showErrorMessage="1">
      <formula1>=AND(ISNUMBER(E76),E76&gt;=0,ROUND(E76*100,6)-INT(E76*100)=0,NOT(ISBLANK(E76)))</formula1>
    </dataValidation>
    <dataValidation type="custom" xr:uid="{A3CF9BD8-33E7-4CA6-AFD9-4353B42D09A9}" sqref="E77" error="Cena mora biti nenegativno število z največ dvema decimalkama!" errorStyle="stop" errorTitle="Nepravilen vnos cene" showErrorMessage="1">
      <formula1>=AND(ISNUMBER(E77),E77&gt;=0,ROUND(E77*100,6)-INT(E77*100)=0,NOT(ISBLANK(E77)))</formula1>
    </dataValidation>
    <dataValidation type="custom" xr:uid="{FCDC2FE7-DFCE-4684-A1D8-E2C5607A7272}" sqref="E78" error="Cena mora biti nenegativno število z največ dvema decimalkama!" errorStyle="stop" errorTitle="Nepravilen vnos cene" showErrorMessage="1">
      <formula1>=AND(ISNUMBER(E78),E78&gt;=0,ROUND(E78*100,6)-INT(E78*100)=0,NOT(ISBLANK(E78)))</formula1>
    </dataValidation>
    <dataValidation type="custom" xr:uid="{4AD17A7C-0EBB-49FA-9AD9-3EADE074A993}" sqref="E79" error="Cena mora biti nenegativno število z največ dvema decimalkama!" errorStyle="stop" errorTitle="Nepravilen vnos cene" showErrorMessage="1">
      <formula1>=AND(ISNUMBER(E79),E79&gt;=0,ROUND(E79*100,6)-INT(E79*100)=0,NOT(ISBLANK(E79)))</formula1>
    </dataValidation>
    <dataValidation type="custom" xr:uid="{6AC563D4-875D-4510-8139-9A5EB8199F78}" sqref="E80" error="Cena mora biti nenegativno število z največ dvema decimalkama!" errorStyle="stop" errorTitle="Nepravilen vnos cene" showErrorMessage="1">
      <formula1>=AND(ISNUMBER(E80),E80&gt;=0,ROUND(E80*100,6)-INT(E80*100)=0,NOT(ISBLANK(E80)))</formula1>
    </dataValidation>
    <dataValidation type="custom" xr:uid="{914E12E8-92BB-40C4-AD65-68E20704F2B2}" sqref="E81" error="Cena mora biti nenegativno število z največ dvema decimalkama!" errorStyle="stop" errorTitle="Nepravilen vnos cene" showErrorMessage="1">
      <formula1>=AND(ISNUMBER(E81),E81&gt;=0,ROUND(E81*100,6)-INT(E81*100)=0,NOT(ISBLANK(E81)))</formula1>
    </dataValidation>
    <dataValidation type="custom" xr:uid="{5A7E4084-167C-4884-BEFB-91C78AE391DC}" sqref="E82" error="Cena mora biti nenegativno število z največ dvema decimalkama!" errorStyle="stop" errorTitle="Nepravilen vnos cene" showErrorMessage="1">
      <formula1>=AND(ISNUMBER(E82),E82&gt;=0,ROUND(E82*100,6)-INT(E82*100)=0,NOT(ISBLANK(E82)))</formula1>
    </dataValidation>
    <dataValidation type="custom" xr:uid="{95FCA4C0-253B-4FC9-BD74-8516335B3EE1}" sqref="E84" error="Cena mora biti nenegativno število z največ dvema decimalkama!" errorStyle="stop" errorTitle="Nepravilen vnos cene" showErrorMessage="1">
      <formula1>=AND(ISNUMBER(E84),E84&gt;=0,ROUND(E84*100,6)-INT(E84*100)=0,NOT(ISBLANK(E84)))</formula1>
    </dataValidation>
    <dataValidation type="custom" xr:uid="{7C1F2F65-F8E0-43E5-B1EF-78324061ED93}" sqref="E85" error="Cena mora biti nenegativno število z največ dvema decimalkama!" errorStyle="stop" errorTitle="Nepravilen vnos cene" showErrorMessage="1">
      <formula1>=AND(ISNUMBER(E85),E85&gt;=0,ROUND(E85*100,6)-INT(E85*100)=0,NOT(ISBLANK(E85)))</formula1>
    </dataValidation>
    <dataValidation type="custom" xr:uid="{8C86A305-D2A5-402F-8A63-04D0474A5E4E}" sqref="E86" error="Cena mora biti nenegativno število z največ dvema decimalkama!" errorStyle="stop" errorTitle="Nepravilen vnos cene" showErrorMessage="1">
      <formula1>=AND(ISNUMBER(E86),E86&gt;=0,ROUND(E86*100,6)-INT(E86*100)=0,NOT(ISBLANK(E86)))</formula1>
    </dataValidation>
    <dataValidation type="custom" xr:uid="{AEA82C8F-F1E2-4FFC-BBFE-359D222D5E78}" sqref="E87" error="Cena mora biti nenegativno število z največ dvema decimalkama!" errorStyle="stop" errorTitle="Nepravilen vnos cene" showErrorMessage="1">
      <formula1>=AND(ISNUMBER(E87),E87&gt;=0,ROUND(E87*100,6)-INT(E87*100)=0,NOT(ISBLANK(E87)))</formula1>
    </dataValidation>
    <dataValidation type="custom" xr:uid="{81E85CF7-1AFD-4D1C-A898-554A20DCE7DA}" sqref="E88" error="Cena mora biti nenegativno število z največ dvema decimalkama!" errorStyle="stop" errorTitle="Nepravilen vnos cene" showErrorMessage="1">
      <formula1>=AND(ISNUMBER(E88),E88&gt;=0,ROUND(E88*100,6)-INT(E88*100)=0,NOT(ISBLANK(E88)))</formula1>
    </dataValidation>
    <dataValidation type="custom" xr:uid="{26F516E8-E7D2-41D2-899B-504D3891E7E6}" sqref="E89" error="Cena mora biti nenegativno število z največ dvema decimalkama!" errorStyle="stop" errorTitle="Nepravilen vnos cene" showErrorMessage="1">
      <formula1>=AND(ISNUMBER(E89),E89&gt;=0,ROUND(E89*100,6)-INT(E89*100)=0,NOT(ISBLANK(E89)))</formula1>
    </dataValidation>
    <dataValidation type="custom" xr:uid="{073530D3-85DB-4B30-B8EA-24633AB37057}" sqref="E90" error="Cena mora biti nenegativno število z največ dvema decimalkama!" errorStyle="stop" errorTitle="Nepravilen vnos cene" showErrorMessage="1">
      <formula1>=AND(ISNUMBER(E90),E90&gt;=0,ROUND(E90*100,6)-INT(E90*100)=0,NOT(ISBLANK(E90)))</formula1>
    </dataValidation>
    <dataValidation type="custom" xr:uid="{F71A948E-7DA4-47CE-A2E5-3FEB12FBA012}" sqref="E91" error="Cena mora biti nenegativno število z največ dvema decimalkama!" errorStyle="stop" errorTitle="Nepravilen vnos cene" showErrorMessage="1">
      <formula1>=AND(ISNUMBER(E91),E91&gt;=0,ROUND(E91*100,6)-INT(E91*100)=0,NOT(ISBLANK(E91)))</formula1>
    </dataValidation>
    <dataValidation type="custom" xr:uid="{542300E7-E107-466E-B671-80B1CCBB31BE}" sqref="E92" error="Cena mora biti nenegativno število z največ dvema decimalkama!" errorStyle="stop" errorTitle="Nepravilen vnos cene" showErrorMessage="1">
      <formula1>=AND(ISNUMBER(E92),E92&gt;=0,ROUND(E92*100,6)-INT(E92*100)=0,NOT(ISBLANK(E92)))</formula1>
    </dataValidation>
    <dataValidation type="custom" xr:uid="{364EC024-E2FF-4AF7-AA63-8AAE7A566820}" sqref="E93" error="Cena mora biti nenegativno število z največ dvema decimalkama!" errorStyle="stop" errorTitle="Nepravilen vnos cene" showErrorMessage="1">
      <formula1>=AND(ISNUMBER(E93),E93&gt;=0,ROUND(E93*100,6)-INT(E93*100)=0,NOT(ISBLANK(E93)))</formula1>
    </dataValidation>
    <dataValidation type="custom" xr:uid="{D7820B03-BA66-4E2C-BF7D-328407D4BBB7}" sqref="E94" error="Cena mora biti nenegativno število z največ dvema decimalkama!" errorStyle="stop" errorTitle="Nepravilen vnos cene" showErrorMessage="1">
      <formula1>=AND(ISNUMBER(E94),E94&gt;=0,ROUND(E94*100,6)-INT(E94*100)=0,NOT(ISBLANK(E94)))</formula1>
    </dataValidation>
    <dataValidation type="custom" xr:uid="{86AA7C58-1221-47A8-8DF3-4D66BFEFC7D0}" sqref="E97" error="Cena mora biti nenegativno število z največ dvema decimalkama!" errorStyle="stop" errorTitle="Nepravilen vnos cene" showErrorMessage="1">
      <formula1>=AND(ISNUMBER(E97),E97&gt;=0,ROUND(E97*100,6)-INT(E97*100)=0,NOT(ISBLANK(E97)))</formula1>
    </dataValidation>
    <dataValidation type="custom" xr:uid="{FFE34AAB-2127-4977-A18C-707E3FB256FD}" sqref="E98" error="Cena mora biti nenegativno število z največ dvema decimalkama!" errorStyle="stop" errorTitle="Nepravilen vnos cene" showErrorMessage="1">
      <formula1>=AND(ISNUMBER(E98),E98&gt;=0,ROUND(E98*100,6)-INT(E98*100)=0,NOT(ISBLANK(E98)))</formula1>
    </dataValidation>
    <dataValidation type="custom" xr:uid="{0C28FDBC-4763-425B-8FED-D5DE83B5311D}" sqref="E99" error="Cena mora biti nenegativno število z največ dvema decimalkama!" errorStyle="stop" errorTitle="Nepravilen vnos cene" showErrorMessage="1">
      <formula1>=AND(ISNUMBER(E99),E99&gt;=0,ROUND(E99*100,6)-INT(E99*100)=0,NOT(ISBLANK(E99)))</formula1>
    </dataValidation>
    <dataValidation type="custom" xr:uid="{535622B2-F411-4727-8C4B-A1B0DBDDEEE9}" sqref="E100" error="Cena mora biti nenegativno število z največ dvema decimalkama!" errorStyle="stop" errorTitle="Nepravilen vnos cene" showErrorMessage="1">
      <formula1>=AND(ISNUMBER(E100),E100&gt;=0,ROUND(E100*100,6)-INT(E100*100)=0,NOT(ISBLANK(E100)))</formula1>
    </dataValidation>
    <dataValidation type="custom" xr:uid="{0C32DFF4-F259-45E1-B544-BEB70BA9EB96}" sqref="E101" error="Cena mora biti nenegativno število z največ dvema decimalkama!" errorStyle="stop" errorTitle="Nepravilen vnos cene" showErrorMessage="1">
      <formula1>=AND(ISNUMBER(E101),E101&gt;=0,ROUND(E101*100,6)-INT(E101*100)=0,NOT(ISBLANK(E101)))</formula1>
    </dataValidation>
    <dataValidation type="custom" xr:uid="{54BCA65F-B040-48C4-83E2-0A0589679584}" sqref="E102" error="Cena mora biti nenegativno število z največ dvema decimalkama!" errorStyle="stop" errorTitle="Nepravilen vnos cene" showErrorMessage="1">
      <formula1>=AND(ISNUMBER(E102),E102&gt;=0,ROUND(E102*100,6)-INT(E102*100)=0,NOT(ISBLANK(E102)))</formula1>
    </dataValidation>
    <dataValidation type="custom" xr:uid="{E5824178-0C76-4321-89D6-9383CB4256AB}" sqref="E103" error="Cena mora biti nenegativno število z največ dvema decimalkama!" errorStyle="stop" errorTitle="Nepravilen vnos cene" showErrorMessage="1">
      <formula1>=AND(ISNUMBER(E103),E103&gt;=0,ROUND(E103*100,6)-INT(E103*100)=0,NOT(ISBLANK(E103)))</formula1>
    </dataValidation>
    <dataValidation type="custom" xr:uid="{D8E6DF95-2635-4C06-96F6-F9CE046CA364}" sqref="E104" error="Cena mora biti nenegativno število z največ dvema decimalkama!" errorStyle="stop" errorTitle="Nepravilen vnos cene" showErrorMessage="1">
      <formula1>=AND(ISNUMBER(E104),E104&gt;=0,ROUND(E104*100,6)-INT(E104*100)=0,NOT(ISBLANK(E104)))</formula1>
    </dataValidation>
    <dataValidation type="custom" xr:uid="{FC4F7523-F523-4EC9-ADBC-F0B168B78737}" sqref="E105" error="Cena mora biti nenegativno število z največ dvema decimalkama!" errorStyle="stop" errorTitle="Nepravilen vnos cene" showErrorMessage="1">
      <formula1>=AND(ISNUMBER(E105),E105&gt;=0,ROUND(E105*100,6)-INT(E105*100)=0,NOT(ISBLANK(E105)))</formula1>
    </dataValidation>
    <dataValidation type="custom" xr:uid="{BC00C1DA-7CCF-4091-8DA2-154382757B4B}" sqref="E106" error="Cena mora biti nenegativno število z največ dvema decimalkama!" errorStyle="stop" errorTitle="Nepravilen vnos cene" showErrorMessage="1">
      <formula1>=AND(ISNUMBER(E106),E106&gt;=0,ROUND(E106*100,6)-INT(E106*100)=0,NOT(ISBLANK(E106)))</formula1>
    </dataValidation>
    <dataValidation type="custom" xr:uid="{9BA94CC1-2AB6-41C4-A3BE-A909FA2A5646}" sqref="E107" error="Cena mora biti nenegativno število z največ dvema decimalkama!" errorStyle="stop" errorTitle="Nepravilen vnos cene" showErrorMessage="1">
      <formula1>=AND(ISNUMBER(E107),E107&gt;=0,ROUND(E107*100,6)-INT(E107*100)=0,NOT(ISBLANK(E107)))</formula1>
    </dataValidation>
    <dataValidation type="custom" xr:uid="{2D9BC619-AE7D-4765-9BE8-B087ABCDCD72}" sqref="E108" error="Cena mora biti nenegativno število z največ dvema decimalkama!" errorStyle="stop" errorTitle="Nepravilen vnos cene" showErrorMessage="1">
      <formula1>=AND(ISNUMBER(E108),E108&gt;=0,ROUND(E108*100,6)-INT(E108*100)=0,NOT(ISBLANK(E108)))</formula1>
    </dataValidation>
    <dataValidation type="custom" xr:uid="{D1D0B183-870A-412C-867C-4F79BF14ED8B}" sqref="E109" error="Cena mora biti nenegativno število z največ dvema decimalkama!" errorStyle="stop" errorTitle="Nepravilen vnos cene" showErrorMessage="1">
      <formula1>=AND(ISNUMBER(E109),E109&gt;=0,ROUND(E109*100,6)-INT(E109*100)=0,NOT(ISBLANK(E109)))</formula1>
    </dataValidation>
    <dataValidation type="custom" xr:uid="{AA843E37-03C5-4C72-814F-C455CBA6FDEF}" sqref="E110" error="Cena mora biti nenegativno število z največ dvema decimalkama!" errorStyle="stop" errorTitle="Nepravilen vnos cene" showErrorMessage="1">
      <formula1>=AND(ISNUMBER(E110),E110&gt;=0,ROUND(E110*100,6)-INT(E110*100)=0,NOT(ISBLANK(E110)))</formula1>
    </dataValidation>
    <dataValidation type="custom" xr:uid="{5B21ED36-033C-4CD3-9439-6BD72CAA205A}" sqref="E111" error="Cena mora biti nenegativno število z največ dvema decimalkama!" errorStyle="stop" errorTitle="Nepravilen vnos cene" showErrorMessage="1">
      <formula1>=AND(ISNUMBER(E111),E111&gt;=0,ROUND(E111*100,6)-INT(E111*100)=0,NOT(ISBLANK(E111)))</formula1>
    </dataValidation>
    <dataValidation type="custom" xr:uid="{E076E194-BCD7-4F3A-B2E9-92DC73DFF03C}" sqref="E112" error="Cena mora biti nenegativno število z največ dvema decimalkama!" errorStyle="stop" errorTitle="Nepravilen vnos cene" showErrorMessage="1">
      <formula1>=AND(ISNUMBER(E112),E112&gt;=0,ROUND(E112*100,6)-INT(E112*100)=0,NOT(ISBLANK(E112)))</formula1>
    </dataValidation>
    <dataValidation type="custom" xr:uid="{4147D681-D4C9-4947-8C4E-4A11E81EDDF8}" sqref="E114" error="Cena mora biti nenegativno število z največ dvema decimalkama!" errorStyle="stop" errorTitle="Nepravilen vnos cene" showErrorMessage="1">
      <formula1>=AND(ISNUMBER(E114),E114&gt;=0,ROUND(E114*100,6)-INT(E114*100)=0,NOT(ISBLANK(E114)))</formula1>
    </dataValidation>
    <dataValidation type="custom" xr:uid="{84BC60A2-5C8F-4EDC-850A-9892FE026613}" sqref="E116" error="Cena mora biti nenegativno število z največ dvema decimalkama!" errorStyle="stop" errorTitle="Nepravilen vnos cene" showErrorMessage="1">
      <formula1>=AND(ISNUMBER(E116),E116&gt;=0,ROUND(E116*100,6)-INT(E116*100)=0,NOT(ISBLANK(E116)))</formula1>
    </dataValidation>
    <dataValidation type="custom" xr:uid="{989E51D7-F8FB-4802-818A-EF211812F59F}" sqref="E117" error="Cena mora biti nenegativno število z največ dvema decimalkama!" errorStyle="stop" errorTitle="Nepravilen vnos cene" showErrorMessage="1">
      <formula1>=AND(ISNUMBER(E117),E117&gt;=0,ROUND(E117*100,6)-INT(E117*100)=0,NOT(ISBLANK(E117)))</formula1>
    </dataValidation>
    <dataValidation type="custom" xr:uid="{00ED5228-B295-41AD-AF93-9496A07154C9}" sqref="E119" error="Cena mora biti nenegativno število z največ dvema decimalkama!" errorStyle="stop" errorTitle="Nepravilen vnos cene" showErrorMessage="1">
      <formula1>=AND(ISNUMBER(E119),E119&gt;=0,ROUND(E119*100,6)-INT(E119*100)=0,NOT(ISBLANK(E119)))</formula1>
    </dataValidation>
    <dataValidation type="custom" xr:uid="{4DB77567-9AC3-47D8-B187-5305B5729AA3}" sqref="E124" error="Cena mora biti nenegativno število z največ dvema decimalkama!" errorStyle="stop" errorTitle="Nepravilen vnos cene" showErrorMessage="1">
      <formula1>=AND(ISNUMBER(E124),E124&gt;=0,ROUND(E124*100,6)-INT(E124*100)=0,NOT(ISBLANK(E124)))</formula1>
    </dataValidation>
    <dataValidation type="custom" xr:uid="{91AC9F37-0B50-4035-9CC4-FE50EBBB3E64}" sqref="E125" error="Cena mora biti nenegativno število z največ dvema decimalkama!" errorStyle="stop" errorTitle="Nepravilen vnos cene" showErrorMessage="1">
      <formula1>=AND(ISNUMBER(E125),E125&gt;=0,ROUND(E125*100,6)-INT(E125*100)=0,NOT(ISBLANK(E125)))</formula1>
    </dataValidation>
    <dataValidation type="custom" xr:uid="{0419DDEB-AEC4-4A77-891A-1E88E28FFF8A}" sqref="E128" error="Cena mora biti nenegativno število z največ dvema decimalkama!" errorStyle="stop" errorTitle="Nepravilen vnos cene" showErrorMessage="1">
      <formula1>=AND(ISNUMBER(E128),E128&gt;=0,ROUND(E128*100,6)-INT(E128*100)=0,NOT(ISBLANK(E128)))</formula1>
    </dataValidation>
    <dataValidation type="custom" xr:uid="{69DDB255-FF35-4403-B5F8-4F2A58B5D022}" sqref="E129" error="Cena mora biti nenegativno število z največ dvema decimalkama!" errorStyle="stop" errorTitle="Nepravilen vnos cene" showErrorMessage="1">
      <formula1>=AND(ISNUMBER(E129),E129&gt;=0,ROUND(E129*100,6)-INT(E129*100)=0,NOT(ISBLANK(E129)))</formula1>
    </dataValidation>
    <dataValidation type="custom" xr:uid="{BE8F1FD0-61ED-40A8-8788-2689B020C013}" sqref="E130" error="Cena mora biti nenegativno število z največ dvema decimalkama!" errorStyle="stop" errorTitle="Nepravilen vnos cene" showErrorMessage="1">
      <formula1>=AND(ISNUMBER(E130),E130&gt;=0,ROUND(E130*100,6)-INT(E130*100)=0,NOT(ISBLANK(E130)))</formula1>
    </dataValidation>
    <dataValidation type="custom" xr:uid="{97A8A85C-D62F-4D74-80BB-E0EE4595F1CB}" sqref="E132" error="Cena mora biti nenegativno število z največ dvema decimalkama!" errorStyle="stop" errorTitle="Nepravilen vnos cene" showErrorMessage="1">
      <formula1>=AND(ISNUMBER(E132),E132&gt;=0,ROUND(E132*100,6)-INT(E132*100)=0,NOT(ISBLANK(E132)))</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&amp;LNačrt: R4MB01-A025/571&amp;C&amp;G&amp;R&amp;A Stran:&amp;P+1/&amp;N</oddHeader>
    <oddFooter>&amp;LDatoteka:	&amp;F
Objekt:	RTP 400/110 kV Maribor/Nova komandna zgradba stikališča, obnova sekundarnih sistemov in lastne rabe&amp;RId. oznaka: R4MB01-6X1001
Datum: maj 2022</oddFooter>
  </headerFooter>
  <legacyDrawingHF r:id="rId1"/>
</worksheet>
</file>

<file path=xl/worksheets/sheet8.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FFFF00"/>
    <pageSetUpPr fitToPage="0"/>
  </sheetPr>
  <dimension ref="A1:H43"/>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3" t="s">
        <v>6</v>
      </c>
    </row>
    <row r="2">
      <c r="A2" s="11"/>
      <c r="B2" s="17" t="s">
        <v>764</v>
      </c>
      <c r="C2" s="13"/>
      <c r="D2" s="11"/>
      <c r="E2" s="14"/>
      <c r="F2" s="14"/>
      <c r="G2" s="14"/>
      <c r="H2" s="6"/>
    </row>
    <row r="3">
      <c r="A3" s="11"/>
      <c r="B3" s="12" t="s">
        <v>83</v>
      </c>
      <c r="C3" s="13"/>
      <c r="D3" s="11"/>
      <c r="E3" s="14"/>
      <c r="F3" s="14"/>
      <c r="G3" s="14"/>
      <c r="H3" s="6"/>
    </row>
    <row r="4">
      <c r="A4" s="7"/>
      <c r="B4" s="8" t="s">
        <v>765</v>
      </c>
      <c r="C4" s="9"/>
      <c r="D4" s="7"/>
      <c r="E4" s="10"/>
      <c r="F4" s="10"/>
      <c r="G4" s="10"/>
      <c r="H4" s="6"/>
    </row>
    <row r="5">
      <c r="A5" s="7"/>
      <c r="B5" s="8" t="s">
        <v>766</v>
      </c>
      <c r="C5" s="9"/>
      <c r="D5" s="7"/>
      <c r="E5" s="10"/>
      <c r="F5" s="10"/>
      <c r="G5" s="10"/>
      <c r="H5" s="6"/>
    </row>
    <row r="6">
      <c r="A6" s="11">
        <v>535</v>
      </c>
      <c r="B6" s="12" t="s">
        <v>767</v>
      </c>
      <c r="C6" s="13" t="s">
        <v>89</v>
      </c>
      <c r="D6" s="11">
        <v>13</v>
      </c>
      <c r="E6" s="18">
        <v>0</v>
      </c>
      <c r="F6" s="14">
        <f>IF(ISNUMBER(E6),IF(E6&gt;0,ROUND(E6,2),0),0)</f>
      </c>
      <c r="G6" s="14">
        <f>ROUND(D6*F6,2)</f>
      </c>
      <c r="H6" s="6"/>
    </row>
    <row r="7">
      <c r="A7" s="11">
        <v>536</v>
      </c>
      <c r="B7" s="12" t="s">
        <v>768</v>
      </c>
      <c r="C7" s="13" t="s">
        <v>89</v>
      </c>
      <c r="D7" s="11">
        <v>20</v>
      </c>
      <c r="E7" s="18">
        <v>0</v>
      </c>
      <c r="F7" s="14">
        <f>IF(ISNUMBER(E7),IF(E7&gt;0,ROUND(E7,2),0),0)</f>
      </c>
      <c r="G7" s="14">
        <f>ROUND(D7*F7,2)</f>
      </c>
      <c r="H7" s="6"/>
    </row>
    <row r="8">
      <c r="A8" s="11">
        <v>537</v>
      </c>
      <c r="B8" s="12" t="s">
        <v>769</v>
      </c>
      <c r="C8" s="13" t="s">
        <v>89</v>
      </c>
      <c r="D8" s="11">
        <v>37</v>
      </c>
      <c r="E8" s="18">
        <v>0</v>
      </c>
      <c r="F8" s="14">
        <f>IF(ISNUMBER(E8),IF(E8&gt;0,ROUND(E8,2),0),0)</f>
      </c>
      <c r="G8" s="14">
        <f>ROUND(D8*F8,2)</f>
      </c>
      <c r="H8" s="6"/>
    </row>
    <row r="9">
      <c r="A9" s="11">
        <v>538</v>
      </c>
      <c r="B9" s="12" t="s">
        <v>770</v>
      </c>
      <c r="C9" s="13" t="s">
        <v>111</v>
      </c>
      <c r="D9" s="11">
        <v>1</v>
      </c>
      <c r="E9" s="18">
        <v>0</v>
      </c>
      <c r="F9" s="14">
        <f>IF(ISNUMBER(E9),IF(E9&gt;0,ROUND(E9,2),0),0)</f>
      </c>
      <c r="G9" s="14">
        <f>ROUND(D9*F9,2)</f>
      </c>
      <c r="H9" s="6"/>
    </row>
    <row r="10">
      <c r="A10" s="11">
        <v>539</v>
      </c>
      <c r="B10" s="12" t="s">
        <v>771</v>
      </c>
      <c r="C10" s="13" t="s">
        <v>111</v>
      </c>
      <c r="D10" s="11">
        <v>1</v>
      </c>
      <c r="E10" s="18">
        <v>0</v>
      </c>
      <c r="F10" s="14">
        <f>IF(ISNUMBER(E10),IF(E10&gt;0,ROUND(E10,2),0),0)</f>
      </c>
      <c r="G10" s="14">
        <f>ROUND(D10*F10,2)</f>
      </c>
      <c r="H10" s="6"/>
    </row>
    <row r="11">
      <c r="A11" s="11">
        <v>540</v>
      </c>
      <c r="B11" s="12" t="s">
        <v>772</v>
      </c>
      <c r="C11" s="13" t="s">
        <v>111</v>
      </c>
      <c r="D11" s="11">
        <v>1</v>
      </c>
      <c r="E11" s="18">
        <v>0</v>
      </c>
      <c r="F11" s="14">
        <f>IF(ISNUMBER(E11),IF(E11&gt;0,ROUND(E11,2),0),0)</f>
      </c>
      <c r="G11" s="14">
        <f>ROUND(D11*F11,2)</f>
      </c>
      <c r="H11" s="6"/>
    </row>
    <row r="12">
      <c r="A12" s="11">
        <v>541</v>
      </c>
      <c r="B12" s="12" t="s">
        <v>773</v>
      </c>
      <c r="C12" s="13" t="s">
        <v>111</v>
      </c>
      <c r="D12" s="11">
        <v>6</v>
      </c>
      <c r="E12" s="18">
        <v>0</v>
      </c>
      <c r="F12" s="14">
        <f>IF(ISNUMBER(E12),IF(E12&gt;0,ROUND(E12,2),0),0)</f>
      </c>
      <c r="G12" s="14">
        <f>ROUND(D12*F12,2)</f>
      </c>
      <c r="H12" s="6"/>
    </row>
    <row r="13">
      <c r="A13" s="11">
        <v>542</v>
      </c>
      <c r="B13" s="12" t="s">
        <v>737</v>
      </c>
      <c r="C13" s="13" t="s">
        <v>89</v>
      </c>
      <c r="D13" s="11">
        <v>70</v>
      </c>
      <c r="E13" s="18">
        <v>0</v>
      </c>
      <c r="F13" s="14">
        <f>IF(ISNUMBER(E13),IF(E13&gt;0,ROUND(E13,2),0),0)</f>
      </c>
      <c r="G13" s="14">
        <f>ROUND(D13*F13,2)</f>
      </c>
      <c r="H13" s="6"/>
    </row>
    <row r="14">
      <c r="A14" s="11"/>
      <c r="B14" s="12" t="s">
        <v>774</v>
      </c>
      <c r="C14" s="13"/>
      <c r="D14" s="11"/>
      <c r="E14" s="14"/>
      <c r="F14" s="14"/>
      <c r="G14" s="14"/>
      <c r="H14" s="6"/>
    </row>
    <row r="15">
      <c r="A15" s="11">
        <v>543</v>
      </c>
      <c r="B15" s="12" t="s">
        <v>775</v>
      </c>
      <c r="C15" s="13" t="s">
        <v>111</v>
      </c>
      <c r="D15" s="11">
        <v>1</v>
      </c>
      <c r="E15" s="18">
        <v>0</v>
      </c>
      <c r="F15" s="14">
        <f>IF(ISNUMBER(E15),IF(E15&gt;0,ROUND(E15,2),0),0)</f>
      </c>
      <c r="G15" s="14">
        <f>ROUND(D15*F15,2)</f>
      </c>
      <c r="H15" s="6"/>
    </row>
    <row r="16">
      <c r="A16" s="11">
        <v>544</v>
      </c>
      <c r="B16" s="12" t="s">
        <v>776</v>
      </c>
      <c r="C16" s="13" t="s">
        <v>111</v>
      </c>
      <c r="D16" s="11">
        <v>1</v>
      </c>
      <c r="E16" s="18">
        <v>0</v>
      </c>
      <c r="F16" s="14">
        <f>IF(ISNUMBER(E16),IF(E16&gt;0,ROUND(E16,2),0),0)</f>
      </c>
      <c r="G16" s="14">
        <f>ROUND(D16*F16,2)</f>
      </c>
      <c r="H16" s="6"/>
    </row>
    <row r="17">
      <c r="A17" s="11">
        <v>545</v>
      </c>
      <c r="B17" s="12" t="s">
        <v>777</v>
      </c>
      <c r="C17" s="13" t="s">
        <v>120</v>
      </c>
      <c r="D17" s="11">
        <v>1</v>
      </c>
      <c r="E17" s="18">
        <v>0</v>
      </c>
      <c r="F17" s="14">
        <f>IF(ISNUMBER(E17),IF(E17&gt;0,ROUND(E17,2),0),0)</f>
      </c>
      <c r="G17" s="14">
        <f>ROUND(D17*F17,2)</f>
      </c>
      <c r="H17" s="6"/>
    </row>
    <row r="18">
      <c r="A18" s="7"/>
      <c r="B18" s="8" t="s">
        <v>778</v>
      </c>
      <c r="C18" s="9"/>
      <c r="D18" s="7"/>
      <c r="E18" s="10"/>
      <c r="F18" s="10"/>
      <c r="G18" s="10"/>
      <c r="H18" s="6"/>
    </row>
    <row r="19">
      <c r="A19" s="11">
        <v>546</v>
      </c>
      <c r="B19" s="12" t="s">
        <v>779</v>
      </c>
      <c r="C19" s="13" t="s">
        <v>89</v>
      </c>
      <c r="D19" s="11">
        <v>98</v>
      </c>
      <c r="E19" s="18">
        <v>0</v>
      </c>
      <c r="F19" s="14">
        <f>IF(ISNUMBER(E19),IF(E19&gt;0,ROUND(E19,2),0),0)</f>
      </c>
      <c r="G19" s="14">
        <f>ROUND(D19*F19,2)</f>
      </c>
      <c r="H19" s="6"/>
    </row>
    <row r="20">
      <c r="A20" s="11">
        <v>547</v>
      </c>
      <c r="B20" s="12" t="s">
        <v>780</v>
      </c>
      <c r="C20" s="13" t="s">
        <v>89</v>
      </c>
      <c r="D20" s="11">
        <v>21</v>
      </c>
      <c r="E20" s="18">
        <v>0</v>
      </c>
      <c r="F20" s="14">
        <f>IF(ISNUMBER(E20),IF(E20&gt;0,ROUND(E20,2),0),0)</f>
      </c>
      <c r="G20" s="14">
        <f>ROUND(D20*F20,2)</f>
      </c>
      <c r="H20" s="6"/>
    </row>
    <row r="21">
      <c r="A21" s="11">
        <v>548</v>
      </c>
      <c r="B21" s="12" t="s">
        <v>781</v>
      </c>
      <c r="C21" s="13" t="s">
        <v>89</v>
      </c>
      <c r="D21" s="11">
        <v>8</v>
      </c>
      <c r="E21" s="18">
        <v>0</v>
      </c>
      <c r="F21" s="14">
        <f>IF(ISNUMBER(E21),IF(E21&gt;0,ROUND(E21,2),0),0)</f>
      </c>
      <c r="G21" s="14">
        <f>ROUND(D21*F21,2)</f>
      </c>
      <c r="H21" s="6"/>
    </row>
    <row r="22">
      <c r="A22" s="11">
        <v>549</v>
      </c>
      <c r="B22" s="12" t="s">
        <v>782</v>
      </c>
      <c r="C22" s="13" t="s">
        <v>111</v>
      </c>
      <c r="D22" s="11">
        <v>3</v>
      </c>
      <c r="E22" s="18">
        <v>0</v>
      </c>
      <c r="F22" s="14">
        <f>IF(ISNUMBER(E22),IF(E22&gt;0,ROUND(E22,2),0),0)</f>
      </c>
      <c r="G22" s="14">
        <f>ROUND(D22*F22,2)</f>
      </c>
      <c r="H22" s="6"/>
    </row>
    <row r="23">
      <c r="A23" s="11">
        <v>550</v>
      </c>
      <c r="B23" s="12" t="s">
        <v>783</v>
      </c>
      <c r="C23" s="13" t="s">
        <v>111</v>
      </c>
      <c r="D23" s="11">
        <v>2</v>
      </c>
      <c r="E23" s="18">
        <v>0</v>
      </c>
      <c r="F23" s="14">
        <f>IF(ISNUMBER(E23),IF(E23&gt;0,ROUND(E23,2),0),0)</f>
      </c>
      <c r="G23" s="14">
        <f>ROUND(D23*F23,2)</f>
      </c>
      <c r="H23" s="6"/>
    </row>
    <row r="24">
      <c r="A24" s="11">
        <v>551</v>
      </c>
      <c r="B24" s="12" t="s">
        <v>784</v>
      </c>
      <c r="C24" s="13" t="s">
        <v>111</v>
      </c>
      <c r="D24" s="11">
        <v>1</v>
      </c>
      <c r="E24" s="18">
        <v>0</v>
      </c>
      <c r="F24" s="14">
        <f>IF(ISNUMBER(E24),IF(E24&gt;0,ROUND(E24,2),0),0)</f>
      </c>
      <c r="G24" s="14">
        <f>ROUND(D24*F24,2)</f>
      </c>
      <c r="H24" s="6"/>
    </row>
    <row r="25">
      <c r="A25" s="11">
        <v>552</v>
      </c>
      <c r="B25" s="12" t="s">
        <v>785</v>
      </c>
      <c r="C25" s="13" t="s">
        <v>111</v>
      </c>
      <c r="D25" s="11">
        <v>2</v>
      </c>
      <c r="E25" s="18">
        <v>0</v>
      </c>
      <c r="F25" s="14">
        <f>IF(ISNUMBER(E25),IF(E25&gt;0,ROUND(E25,2),0),0)</f>
      </c>
      <c r="G25" s="14">
        <f>ROUND(D25*F25,2)</f>
      </c>
      <c r="H25" s="6"/>
    </row>
    <row r="26">
      <c r="A26" s="11">
        <v>553</v>
      </c>
      <c r="B26" s="12" t="s">
        <v>786</v>
      </c>
      <c r="C26" s="13" t="s">
        <v>120</v>
      </c>
      <c r="D26" s="11">
        <v>4</v>
      </c>
      <c r="E26" s="18">
        <v>0</v>
      </c>
      <c r="F26" s="14">
        <f>IF(ISNUMBER(E26),IF(E26&gt;0,ROUND(E26,2),0),0)</f>
      </c>
      <c r="G26" s="14">
        <f>ROUND(D26*F26,2)</f>
      </c>
      <c r="H26" s="6"/>
    </row>
    <row r="27">
      <c r="A27" s="11">
        <v>554</v>
      </c>
      <c r="B27" s="12" t="s">
        <v>787</v>
      </c>
      <c r="C27" s="13" t="s">
        <v>111</v>
      </c>
      <c r="D27" s="11">
        <v>3</v>
      </c>
      <c r="E27" s="18">
        <v>0</v>
      </c>
      <c r="F27" s="14">
        <f>IF(ISNUMBER(E27),IF(E27&gt;0,ROUND(E27,2),0),0)</f>
      </c>
      <c r="G27" s="14">
        <f>ROUND(D27*F27,2)</f>
      </c>
      <c r="H27" s="6"/>
    </row>
    <row r="28">
      <c r="A28" s="11">
        <v>555</v>
      </c>
      <c r="B28" s="12" t="s">
        <v>788</v>
      </c>
      <c r="C28" s="13" t="s">
        <v>111</v>
      </c>
      <c r="D28" s="11">
        <v>1</v>
      </c>
      <c r="E28" s="18">
        <v>0</v>
      </c>
      <c r="F28" s="14">
        <f>IF(ISNUMBER(E28),IF(E28&gt;0,ROUND(E28,2),0),0)</f>
      </c>
      <c r="G28" s="14">
        <f>ROUND(D28*F28,2)</f>
      </c>
      <c r="H28" s="6"/>
    </row>
    <row r="29">
      <c r="A29" s="11">
        <v>556</v>
      </c>
      <c r="B29" s="12" t="s">
        <v>789</v>
      </c>
      <c r="C29" s="13" t="s">
        <v>111</v>
      </c>
      <c r="D29" s="11">
        <v>1</v>
      </c>
      <c r="E29" s="18">
        <v>0</v>
      </c>
      <c r="F29" s="14">
        <f>IF(ISNUMBER(E29),IF(E29&gt;0,ROUND(E29,2),0),0)</f>
      </c>
      <c r="G29" s="14">
        <f>ROUND(D29*F29,2)</f>
      </c>
      <c r="H29" s="6"/>
    </row>
    <row r="30">
      <c r="A30" s="11">
        <v>557</v>
      </c>
      <c r="B30" s="12" t="s">
        <v>790</v>
      </c>
      <c r="C30" s="13" t="s">
        <v>111</v>
      </c>
      <c r="D30" s="11">
        <v>1</v>
      </c>
      <c r="E30" s="18">
        <v>0</v>
      </c>
      <c r="F30" s="14">
        <f>IF(ISNUMBER(E30),IF(E30&gt;0,ROUND(E30,2),0),0)</f>
      </c>
      <c r="G30" s="14">
        <f>ROUND(D30*F30,2)</f>
      </c>
      <c r="H30" s="6"/>
    </row>
    <row r="31">
      <c r="A31" s="11">
        <v>558</v>
      </c>
      <c r="B31" s="12" t="s">
        <v>737</v>
      </c>
      <c r="C31" s="13" t="s">
        <v>89</v>
      </c>
      <c r="D31" s="11">
        <v>127</v>
      </c>
      <c r="E31" s="18">
        <v>0</v>
      </c>
      <c r="F31" s="14">
        <f>IF(ISNUMBER(E31),IF(E31&gt;0,ROUND(E31,2),0),0)</f>
      </c>
      <c r="G31" s="14">
        <f>ROUND(D31*F31,2)</f>
      </c>
      <c r="H31" s="6"/>
    </row>
    <row r="32">
      <c r="A32" s="11">
        <v>559</v>
      </c>
      <c r="B32" s="12" t="s">
        <v>791</v>
      </c>
      <c r="C32" s="13" t="s">
        <v>120</v>
      </c>
      <c r="D32" s="11">
        <v>1</v>
      </c>
      <c r="E32" s="18">
        <v>0</v>
      </c>
      <c r="F32" s="14">
        <f>IF(ISNUMBER(E32),IF(E32&gt;0,ROUND(E32,2),0),0)</f>
      </c>
      <c r="G32" s="14">
        <f>ROUND(D32*F32,2)</f>
      </c>
      <c r="H32" s="6"/>
    </row>
    <row r="33">
      <c r="A33" s="7"/>
      <c r="B33" s="8" t="s">
        <v>792</v>
      </c>
      <c r="C33" s="9"/>
      <c r="D33" s="7"/>
      <c r="E33" s="10"/>
      <c r="F33" s="10"/>
      <c r="G33" s="10"/>
      <c r="H33" s="6"/>
    </row>
    <row r="34">
      <c r="A34" s="11">
        <v>560</v>
      </c>
      <c r="B34" s="12" t="s">
        <v>793</v>
      </c>
      <c r="C34" s="13" t="s">
        <v>89</v>
      </c>
      <c r="D34" s="11">
        <v>20</v>
      </c>
      <c r="E34" s="18">
        <v>0</v>
      </c>
      <c r="F34" s="14">
        <f>IF(ISNUMBER(E34),IF(E34&gt;0,ROUND(E34,2),0),0)</f>
      </c>
      <c r="G34" s="14">
        <f>ROUND(D34*F34,2)</f>
      </c>
      <c r="H34" s="6"/>
    </row>
    <row r="35">
      <c r="A35" s="11">
        <v>561</v>
      </c>
      <c r="B35" s="12" t="s">
        <v>794</v>
      </c>
      <c r="C35" s="13" t="s">
        <v>89</v>
      </c>
      <c r="D35" s="11">
        <v>250</v>
      </c>
      <c r="E35" s="18">
        <v>0</v>
      </c>
      <c r="F35" s="14">
        <f>IF(ISNUMBER(E35),IF(E35&gt;0,ROUND(E35,2),0),0)</f>
      </c>
      <c r="G35" s="14">
        <f>ROUND(D35*F35,2)</f>
      </c>
      <c r="H35" s="6"/>
    </row>
    <row r="36">
      <c r="A36" s="11">
        <v>562</v>
      </c>
      <c r="B36" s="12" t="s">
        <v>795</v>
      </c>
      <c r="C36" s="13" t="s">
        <v>89</v>
      </c>
      <c r="D36" s="11">
        <v>30</v>
      </c>
      <c r="E36" s="18">
        <v>0</v>
      </c>
      <c r="F36" s="14">
        <f>IF(ISNUMBER(E36),IF(E36&gt;0,ROUND(E36,2),0),0)</f>
      </c>
      <c r="G36" s="14">
        <f>ROUND(D36*F36,2)</f>
      </c>
      <c r="H36" s="6"/>
    </row>
    <row r="37">
      <c r="A37" s="11">
        <v>563</v>
      </c>
      <c r="B37" s="12" t="s">
        <v>796</v>
      </c>
      <c r="C37" s="13" t="s">
        <v>96</v>
      </c>
      <c r="D37" s="11">
        <v>20</v>
      </c>
      <c r="E37" s="18">
        <v>0</v>
      </c>
      <c r="F37" s="14">
        <f>IF(ISNUMBER(E37),IF(E37&gt;0,ROUND(E37,2),0),0)</f>
      </c>
      <c r="G37" s="14">
        <f>ROUND(D37*F37,2)</f>
      </c>
      <c r="H37" s="6"/>
    </row>
    <row r="38">
      <c r="A38" s="11">
        <v>564</v>
      </c>
      <c r="B38" s="12" t="s">
        <v>797</v>
      </c>
      <c r="C38" s="13" t="s">
        <v>111</v>
      </c>
      <c r="D38" s="11">
        <v>1</v>
      </c>
      <c r="E38" s="18">
        <v>0</v>
      </c>
      <c r="F38" s="14">
        <f>IF(ISNUMBER(E38),IF(E38&gt;0,ROUND(E38,2),0),0)</f>
      </c>
      <c r="G38" s="14">
        <f>ROUND(D38*F38,2)</f>
      </c>
      <c r="H38" s="6"/>
    </row>
    <row r="39">
      <c r="A39" s="11">
        <v>565</v>
      </c>
      <c r="B39" s="12" t="s">
        <v>798</v>
      </c>
      <c r="C39" s="13" t="s">
        <v>111</v>
      </c>
      <c r="D39" s="11">
        <v>1</v>
      </c>
      <c r="E39" s="18">
        <v>0</v>
      </c>
      <c r="F39" s="14">
        <f>IF(ISNUMBER(E39),IF(E39&gt;0,ROUND(E39,2),0),0)</f>
      </c>
      <c r="G39" s="14">
        <f>ROUND(D39*F39,2)</f>
      </c>
      <c r="H39" s="6"/>
    </row>
    <row r="40">
      <c r="A40" s="11">
        <v>566</v>
      </c>
      <c r="B40" s="12" t="s">
        <v>799</v>
      </c>
      <c r="C40" s="13" t="s">
        <v>111</v>
      </c>
      <c r="D40" s="11">
        <v>1</v>
      </c>
      <c r="E40" s="18">
        <v>0</v>
      </c>
      <c r="F40" s="14">
        <f>IF(ISNUMBER(E40),IF(E40&gt;0,ROUND(E40,2),0),0)</f>
      </c>
      <c r="G40" s="14">
        <f>ROUND(D40*F40,2)</f>
      </c>
      <c r="H40" s="6"/>
    </row>
    <row r="41">
      <c r="A41" s="11">
        <v>567</v>
      </c>
      <c r="B41" s="12" t="s">
        <v>800</v>
      </c>
      <c r="C41" s="13" t="s">
        <v>120</v>
      </c>
      <c r="D41" s="11">
        <v>1</v>
      </c>
      <c r="E41" s="18">
        <v>0</v>
      </c>
      <c r="F41" s="14">
        <f>IF(ISNUMBER(E41),IF(E41&gt;0,ROUND(E41,2),0),0)</f>
      </c>
      <c r="G41" s="14">
        <f>ROUND(D41*F41,2)</f>
      </c>
      <c r="H41" s="6"/>
    </row>
    <row r="42">
      <c r="A42" s="11">
        <v>568</v>
      </c>
      <c r="B42" s="12" t="s">
        <v>801</v>
      </c>
      <c r="C42" s="13" t="s">
        <v>120</v>
      </c>
      <c r="D42" s="11">
        <v>1</v>
      </c>
      <c r="E42" s="18">
        <v>0</v>
      </c>
      <c r="F42" s="14">
        <f>IF(ISNUMBER(E42),IF(E42&gt;0,ROUND(E42,2),0),0)</f>
      </c>
      <c r="G42" s="14">
        <f>ROUND(D42*F42,2)</f>
      </c>
      <c r="H42" s="6"/>
    </row>
    <row r="43">
      <c r="A43" s="19"/>
      <c r="B43" s="20"/>
      <c r="C43" s="21"/>
      <c r="D43" s="19"/>
      <c r="E43" s="24" t="s">
        <v>141</v>
      </c>
      <c r="F43" s="22"/>
      <c r="G43" s="23">
        <f>SUM(G$2:G42)</f>
      </c>
      <c r="H43" s="16"/>
    </row>
  </sheetData>
  <sheetProtection objects="1" scenarios="1" sort="0" sheet="1" password="de6e"/>
  <conditionalFormatting sqref="E:E">
    <cfRule priority="1" type="expression" dxfId="0">
      <formula>=CELL("protect",E1)=0</formula>
    </cfRule>
  </conditionalFormatting>
  <dataValidations count="34">
    <dataValidation type="custom" xr:uid="{FC9C20D2-5707-4135-BA62-ACB4FCED1487}" sqref="E6" error="Cena mora biti nenegativno število z največ dvema decimalkama!" errorStyle="stop" errorTitle="Nepravilen vnos cene" showErrorMessage="1">
      <formula1>=AND(ISNUMBER(E6),E6&gt;=0,ROUND(E6*100,6)-INT(E6*100)=0,NOT(ISBLANK(E6)))</formula1>
    </dataValidation>
    <dataValidation type="custom" xr:uid="{E356F4FE-7C4A-4C11-8EA6-FFEF3AA588E5}" sqref="E7" error="Cena mora biti nenegativno število z največ dvema decimalkama!" errorStyle="stop" errorTitle="Nepravilen vnos cene" showErrorMessage="1">
      <formula1>=AND(ISNUMBER(E7),E7&gt;=0,ROUND(E7*100,6)-INT(E7*100)=0,NOT(ISBLANK(E7)))</formula1>
    </dataValidation>
    <dataValidation type="custom" xr:uid="{CEA9A5B4-C42D-47D0-80B9-B609B27B68E5}" sqref="E8" error="Cena mora biti nenegativno število z največ dvema decimalkama!" errorStyle="stop" errorTitle="Nepravilen vnos cene" showErrorMessage="1">
      <formula1>=AND(ISNUMBER(E8),E8&gt;=0,ROUND(E8*100,6)-INT(E8*100)=0,NOT(ISBLANK(E8)))</formula1>
    </dataValidation>
    <dataValidation type="custom" xr:uid="{D7AAE01C-A2E3-4312-BFDC-53925EE0BCD8}" sqref="E9" error="Cena mora biti nenegativno število z največ dvema decimalkama!" errorStyle="stop" errorTitle="Nepravilen vnos cene" showErrorMessage="1">
      <formula1>=AND(ISNUMBER(E9),E9&gt;=0,ROUND(E9*100,6)-INT(E9*100)=0,NOT(ISBLANK(E9)))</formula1>
    </dataValidation>
    <dataValidation type="custom" xr:uid="{AF035FD8-D328-45C6-9584-7908DA82D134}" sqref="E10" error="Cena mora biti nenegativno število z največ dvema decimalkama!" errorStyle="stop" errorTitle="Nepravilen vnos cene" showErrorMessage="1">
      <formula1>=AND(ISNUMBER(E10),E10&gt;=0,ROUND(E10*100,6)-INT(E10*100)=0,NOT(ISBLANK(E10)))</formula1>
    </dataValidation>
    <dataValidation type="custom" xr:uid="{4DB0CB15-433E-419E-950B-347CD5EB9A2D}" sqref="E11" error="Cena mora biti nenegativno število z največ dvema decimalkama!" errorStyle="stop" errorTitle="Nepravilen vnos cene" showErrorMessage="1">
      <formula1>=AND(ISNUMBER(E11),E11&gt;=0,ROUND(E11*100,6)-INT(E11*100)=0,NOT(ISBLANK(E11)))</formula1>
    </dataValidation>
    <dataValidation type="custom" xr:uid="{BD50F181-9D7A-41C4-AAF4-9D4E56978718}" sqref="E12" error="Cena mora biti nenegativno število z največ dvema decimalkama!" errorStyle="stop" errorTitle="Nepravilen vnos cene" showErrorMessage="1">
      <formula1>=AND(ISNUMBER(E12),E12&gt;=0,ROUND(E12*100,6)-INT(E12*100)=0,NOT(ISBLANK(E12)))</formula1>
    </dataValidation>
    <dataValidation type="custom" xr:uid="{29514491-6F1E-4A66-A09A-5A7B6E655169}" sqref="E13" error="Cena mora biti nenegativno število z največ dvema decimalkama!" errorStyle="stop" errorTitle="Nepravilen vnos cene" showErrorMessage="1">
      <formula1>=AND(ISNUMBER(E13),E13&gt;=0,ROUND(E13*100,6)-INT(E13*100)=0,NOT(ISBLANK(E13)))</formula1>
    </dataValidation>
    <dataValidation type="custom" xr:uid="{0E493A7B-7DEC-48B9-90BC-33D0AB0D437F}" sqref="E15" error="Cena mora biti nenegativno število z največ dvema decimalkama!" errorStyle="stop" errorTitle="Nepravilen vnos cene" showErrorMessage="1">
      <formula1>=AND(ISNUMBER(E15),E15&gt;=0,ROUND(E15*100,6)-INT(E15*100)=0,NOT(ISBLANK(E15)))</formula1>
    </dataValidation>
    <dataValidation type="custom" xr:uid="{38B8CF6C-86CA-4F0D-A4AF-B03DE5377D15}" sqref="E16" error="Cena mora biti nenegativno število z največ dvema decimalkama!" errorStyle="stop" errorTitle="Nepravilen vnos cene" showErrorMessage="1">
      <formula1>=AND(ISNUMBER(E16),E16&gt;=0,ROUND(E16*100,6)-INT(E16*100)=0,NOT(ISBLANK(E16)))</formula1>
    </dataValidation>
    <dataValidation type="custom" xr:uid="{302C56D1-9DA5-4BA2-8387-24FBB0AACB09}" sqref="E17" error="Cena mora biti nenegativno število z največ dvema decimalkama!" errorStyle="stop" errorTitle="Nepravilen vnos cene" showErrorMessage="1">
      <formula1>=AND(ISNUMBER(E17),E17&gt;=0,ROUND(E17*100,6)-INT(E17*100)=0,NOT(ISBLANK(E17)))</formula1>
    </dataValidation>
    <dataValidation type="custom" xr:uid="{4E24C983-F102-4257-9730-CCEAAF694858}" sqref="E19" error="Cena mora biti nenegativno število z največ dvema decimalkama!" errorStyle="stop" errorTitle="Nepravilen vnos cene" showErrorMessage="1">
      <formula1>=AND(ISNUMBER(E19),E19&gt;=0,ROUND(E19*100,6)-INT(E19*100)=0,NOT(ISBLANK(E19)))</formula1>
    </dataValidation>
    <dataValidation type="custom" xr:uid="{AE963C33-6785-4966-AC1B-B03BE31AC80D}" sqref="E20" error="Cena mora biti nenegativno število z največ dvema decimalkama!" errorStyle="stop" errorTitle="Nepravilen vnos cene" showErrorMessage="1">
      <formula1>=AND(ISNUMBER(E20),E20&gt;=0,ROUND(E20*100,6)-INT(E20*100)=0,NOT(ISBLANK(E20)))</formula1>
    </dataValidation>
    <dataValidation type="custom" xr:uid="{F1D40A9D-0E13-4E29-BE86-E08891619AF3}" sqref="E21" error="Cena mora biti nenegativno število z največ dvema decimalkama!" errorStyle="stop" errorTitle="Nepravilen vnos cene" showErrorMessage="1">
      <formula1>=AND(ISNUMBER(E21),E21&gt;=0,ROUND(E21*100,6)-INT(E21*100)=0,NOT(ISBLANK(E21)))</formula1>
    </dataValidation>
    <dataValidation type="custom" xr:uid="{FB68ADE1-F435-41E0-8219-B052ED1B58AA}" sqref="E22" error="Cena mora biti nenegativno število z največ dvema decimalkama!" errorStyle="stop" errorTitle="Nepravilen vnos cene" showErrorMessage="1">
      <formula1>=AND(ISNUMBER(E22),E22&gt;=0,ROUND(E22*100,6)-INT(E22*100)=0,NOT(ISBLANK(E22)))</formula1>
    </dataValidation>
    <dataValidation type="custom" xr:uid="{C92C1D1A-E8C2-45AA-9889-700459B11B65}" sqref="E23" error="Cena mora biti nenegativno število z največ dvema decimalkama!" errorStyle="stop" errorTitle="Nepravilen vnos cene" showErrorMessage="1">
      <formula1>=AND(ISNUMBER(E23),E23&gt;=0,ROUND(E23*100,6)-INT(E23*100)=0,NOT(ISBLANK(E23)))</formula1>
    </dataValidation>
    <dataValidation type="custom" xr:uid="{5C38FFCA-75D7-4B2F-AC20-58BCEBC9A77E}" sqref="E24" error="Cena mora biti nenegativno število z največ dvema decimalkama!" errorStyle="stop" errorTitle="Nepravilen vnos cene" showErrorMessage="1">
      <formula1>=AND(ISNUMBER(E24),E24&gt;=0,ROUND(E24*100,6)-INT(E24*100)=0,NOT(ISBLANK(E24)))</formula1>
    </dataValidation>
    <dataValidation type="custom" xr:uid="{E00118CE-A641-4790-815D-0C824CB2E02C}" sqref="E25" error="Cena mora biti nenegativno število z največ dvema decimalkama!" errorStyle="stop" errorTitle="Nepravilen vnos cene" showErrorMessage="1">
      <formula1>=AND(ISNUMBER(E25),E25&gt;=0,ROUND(E25*100,6)-INT(E25*100)=0,NOT(ISBLANK(E25)))</formula1>
    </dataValidation>
    <dataValidation type="custom" xr:uid="{555A796F-40C6-47CB-A336-600E8AE05E12}" sqref="E26" error="Cena mora biti nenegativno število z največ dvema decimalkama!" errorStyle="stop" errorTitle="Nepravilen vnos cene" showErrorMessage="1">
      <formula1>=AND(ISNUMBER(E26),E26&gt;=0,ROUND(E26*100,6)-INT(E26*100)=0,NOT(ISBLANK(E26)))</formula1>
    </dataValidation>
    <dataValidation type="custom" xr:uid="{D02CD9AF-CC80-4F35-8286-084F4D035901}" sqref="E27" error="Cena mora biti nenegativno število z največ dvema decimalkama!" errorStyle="stop" errorTitle="Nepravilen vnos cene" showErrorMessage="1">
      <formula1>=AND(ISNUMBER(E27),E27&gt;=0,ROUND(E27*100,6)-INT(E27*100)=0,NOT(ISBLANK(E27)))</formula1>
    </dataValidation>
    <dataValidation type="custom" xr:uid="{CE75BC8E-62C2-477C-8392-C765850C59B9}" sqref="E28" error="Cena mora biti nenegativno število z največ dvema decimalkama!" errorStyle="stop" errorTitle="Nepravilen vnos cene" showErrorMessage="1">
      <formula1>=AND(ISNUMBER(E28),E28&gt;=0,ROUND(E28*100,6)-INT(E28*100)=0,NOT(ISBLANK(E28)))</formula1>
    </dataValidation>
    <dataValidation type="custom" xr:uid="{4F989F59-6DFC-44BF-9427-B18632B6266D}" sqref="E29" error="Cena mora biti nenegativno število z največ dvema decimalkama!" errorStyle="stop" errorTitle="Nepravilen vnos cene" showErrorMessage="1">
      <formula1>=AND(ISNUMBER(E29),E29&gt;=0,ROUND(E29*100,6)-INT(E29*100)=0,NOT(ISBLANK(E29)))</formula1>
    </dataValidation>
    <dataValidation type="custom" xr:uid="{06DC918A-AA0C-46D4-B98D-8764F7C5F973}" sqref="E30" error="Cena mora biti nenegativno število z največ dvema decimalkama!" errorStyle="stop" errorTitle="Nepravilen vnos cene" showErrorMessage="1">
      <formula1>=AND(ISNUMBER(E30),E30&gt;=0,ROUND(E30*100,6)-INT(E30*100)=0,NOT(ISBLANK(E30)))</formula1>
    </dataValidation>
    <dataValidation type="custom" xr:uid="{5C1BBB36-1ED2-4CF8-809B-A3A7AEA16FBE}" sqref="E31" error="Cena mora biti nenegativno število z največ dvema decimalkama!" errorStyle="stop" errorTitle="Nepravilen vnos cene" showErrorMessage="1">
      <formula1>=AND(ISNUMBER(E31),E31&gt;=0,ROUND(E31*100,6)-INT(E31*100)=0,NOT(ISBLANK(E31)))</formula1>
    </dataValidation>
    <dataValidation type="custom" xr:uid="{D2203A12-4A05-4910-A6E3-09527C6E933D}" sqref="E32" error="Cena mora biti nenegativno število z največ dvema decimalkama!" errorStyle="stop" errorTitle="Nepravilen vnos cene" showErrorMessage="1">
      <formula1>=AND(ISNUMBER(E32),E32&gt;=0,ROUND(E32*100,6)-INT(E32*100)=0,NOT(ISBLANK(E32)))</formula1>
    </dataValidation>
    <dataValidation type="custom" xr:uid="{DAB64AC2-C2BA-4D1C-BBC0-6E11418C49EB}" sqref="E34" error="Cena mora biti nenegativno število z največ dvema decimalkama!" errorStyle="stop" errorTitle="Nepravilen vnos cene" showErrorMessage="1">
      <formula1>=AND(ISNUMBER(E34),E34&gt;=0,ROUND(E34*100,6)-INT(E34*100)=0,NOT(ISBLANK(E34)))</formula1>
    </dataValidation>
    <dataValidation type="custom" xr:uid="{F7E42902-6F35-439B-BD66-E45CCAD0F3D9}" sqref="E35" error="Cena mora biti nenegativno število z največ dvema decimalkama!" errorStyle="stop" errorTitle="Nepravilen vnos cene" showErrorMessage="1">
      <formula1>=AND(ISNUMBER(E35),E35&gt;=0,ROUND(E35*100,6)-INT(E35*100)=0,NOT(ISBLANK(E35)))</formula1>
    </dataValidation>
    <dataValidation type="custom" xr:uid="{CAAF5F61-A1D3-4CE1-9E82-FA82EE4F1B6B}" sqref="E36" error="Cena mora biti nenegativno število z največ dvema decimalkama!" errorStyle="stop" errorTitle="Nepravilen vnos cene" showErrorMessage="1">
      <formula1>=AND(ISNUMBER(E36),E36&gt;=0,ROUND(E36*100,6)-INT(E36*100)=0,NOT(ISBLANK(E36)))</formula1>
    </dataValidation>
    <dataValidation type="custom" xr:uid="{8231CCAD-3D96-4494-AB7F-EDA8529A8F0A}" sqref="E37" error="Cena mora biti nenegativno število z največ dvema decimalkama!" errorStyle="stop" errorTitle="Nepravilen vnos cene" showErrorMessage="1">
      <formula1>=AND(ISNUMBER(E37),E37&gt;=0,ROUND(E37*100,6)-INT(E37*100)=0,NOT(ISBLANK(E37)))</formula1>
    </dataValidation>
    <dataValidation type="custom" xr:uid="{474DC118-4586-430C-A8F2-9EBCB1090DCB}" sqref="E38" error="Cena mora biti nenegativno število z največ dvema decimalkama!" errorStyle="stop" errorTitle="Nepravilen vnos cene" showErrorMessage="1">
      <formula1>=AND(ISNUMBER(E38),E38&gt;=0,ROUND(E38*100,6)-INT(E38*100)=0,NOT(ISBLANK(E38)))</formula1>
    </dataValidation>
    <dataValidation type="custom" xr:uid="{8C5894AB-7D5D-4E20-AA0D-38499155AD76}" sqref="E39" error="Cena mora biti nenegativno število z največ dvema decimalkama!" errorStyle="stop" errorTitle="Nepravilen vnos cene" showErrorMessage="1">
      <formula1>=AND(ISNUMBER(E39),E39&gt;=0,ROUND(E39*100,6)-INT(E39*100)=0,NOT(ISBLANK(E39)))</formula1>
    </dataValidation>
    <dataValidation type="custom" xr:uid="{71E2CC4D-B362-430D-B770-A8531D1C2CDE}" sqref="E40" error="Cena mora biti nenegativno število z največ dvema decimalkama!" errorStyle="stop" errorTitle="Nepravilen vnos cene" showErrorMessage="1">
      <formula1>=AND(ISNUMBER(E40),E40&gt;=0,ROUND(E40*100,6)-INT(E40*100)=0,NOT(ISBLANK(E40)))</formula1>
    </dataValidation>
    <dataValidation type="custom" xr:uid="{EE4EC7FC-0911-4E5C-82FF-582BCF3A74A7}" sqref="E41" error="Cena mora biti nenegativno število z največ dvema decimalkama!" errorStyle="stop" errorTitle="Nepravilen vnos cene" showErrorMessage="1">
      <formula1>=AND(ISNUMBER(E41),E41&gt;=0,ROUND(E41*100,6)-INT(E41*100)=0,NOT(ISBLANK(E41)))</formula1>
    </dataValidation>
    <dataValidation type="custom" xr:uid="{63E42807-0026-44AB-99B7-F84E0C7C41DF}" sqref="E42" error="Cena mora biti nenegativno število z največ dvema decimalkama!" errorStyle="stop" errorTitle="Nepravilen vnos cene" showErrorMessage="1">
      <formula1>=AND(ISNUMBER(E42),E42&gt;=0,ROUND(E42*100,6)-INT(E42*100)=0,NOT(ISBLANK(E42)))</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&amp;LNačrt: R4MB01-A025/571&amp;C&amp;G&amp;R&amp;A Stran:&amp;P+1/&amp;N</oddHeader>
    <oddFooter>&amp;LDatoteka:	&amp;F
Objekt:	RTP 400/110 kV Maribor/Nova komandna zgradba stikališča, obnova sekundarnih sistemov in lastne rabe&amp;RId. oznaka: R4MB01-6X1001
Datum: maj 2022</oddFooter>
  </headerFooter>
  <legacyDrawingHF r:id="rId1"/>
</worksheet>
</file>

<file path=xl/worksheets/sheet9.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FFFF00"/>
    <pageSetUpPr fitToPage="0"/>
  </sheetPr>
  <dimension ref="A1:H37"/>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3" t="s">
        <v>6</v>
      </c>
    </row>
    <row r="2">
      <c r="A2" s="11"/>
      <c r="B2" s="17" t="s">
        <v>802</v>
      </c>
      <c r="C2" s="13"/>
      <c r="D2" s="11"/>
      <c r="E2" s="14"/>
      <c r="F2" s="14"/>
      <c r="G2" s="14"/>
      <c r="H2" s="6"/>
    </row>
    <row r="3">
      <c r="A3" s="11"/>
      <c r="B3" s="12" t="s">
        <v>83</v>
      </c>
      <c r="C3" s="13"/>
      <c r="D3" s="11"/>
      <c r="E3" s="14"/>
      <c r="F3" s="14"/>
      <c r="G3" s="14"/>
      <c r="H3" s="6"/>
    </row>
    <row r="4">
      <c r="A4" s="7"/>
      <c r="B4" s="8" t="s">
        <v>662</v>
      </c>
      <c r="C4" s="9"/>
      <c r="D4" s="7"/>
      <c r="E4" s="10"/>
      <c r="F4" s="10"/>
      <c r="G4" s="10"/>
      <c r="H4" s="6"/>
    </row>
    <row r="5">
      <c r="A5" s="11"/>
      <c r="B5" s="12" t="s">
        <v>803</v>
      </c>
      <c r="C5" s="13"/>
      <c r="D5" s="11"/>
      <c r="E5" s="14"/>
      <c r="F5" s="14"/>
      <c r="G5" s="14"/>
      <c r="H5" s="6"/>
    </row>
    <row r="6">
      <c r="A6" s="11">
        <v>569</v>
      </c>
      <c r="B6" s="12" t="s">
        <v>804</v>
      </c>
      <c r="C6" s="13" t="s">
        <v>89</v>
      </c>
      <c r="D6" s="11">
        <v>20</v>
      </c>
      <c r="E6" s="18">
        <v>0</v>
      </c>
      <c r="F6" s="14">
        <f>IF(ISNUMBER(E6),IF(E6&gt;0,ROUND(E6,2),0),0)</f>
      </c>
      <c r="G6" s="14">
        <f>ROUND(D6*F6,2)</f>
      </c>
      <c r="H6" s="6"/>
    </row>
    <row r="7">
      <c r="A7" s="11">
        <v>570</v>
      </c>
      <c r="B7" s="12" t="s">
        <v>796</v>
      </c>
      <c r="C7" s="13" t="s">
        <v>96</v>
      </c>
      <c r="D7" s="11">
        <v>10</v>
      </c>
      <c r="E7" s="18">
        <v>0</v>
      </c>
      <c r="F7" s="14">
        <f>IF(ISNUMBER(E7),IF(E7&gt;0,ROUND(E7,2),0),0)</f>
      </c>
      <c r="G7" s="14">
        <f>ROUND(D7*F7,2)</f>
      </c>
      <c r="H7" s="6"/>
    </row>
    <row r="8">
      <c r="A8" s="11">
        <v>571</v>
      </c>
      <c r="B8" s="12" t="s">
        <v>805</v>
      </c>
      <c r="C8" s="13" t="s">
        <v>111</v>
      </c>
      <c r="D8" s="11">
        <v>2</v>
      </c>
      <c r="E8" s="18">
        <v>0</v>
      </c>
      <c r="F8" s="14">
        <f>IF(ISNUMBER(E8),IF(E8&gt;0,ROUND(E8,2),0),0)</f>
      </c>
      <c r="G8" s="14">
        <f>ROUND(D8*F8,2)</f>
      </c>
      <c r="H8" s="6"/>
    </row>
    <row r="9">
      <c r="A9" s="11">
        <v>572</v>
      </c>
      <c r="B9" s="12" t="s">
        <v>806</v>
      </c>
      <c r="C9" s="13" t="s">
        <v>111</v>
      </c>
      <c r="D9" s="11">
        <v>2</v>
      </c>
      <c r="E9" s="18">
        <v>0</v>
      </c>
      <c r="F9" s="14">
        <f>IF(ISNUMBER(E9),IF(E9&gt;0,ROUND(E9,2),0),0)</f>
      </c>
      <c r="G9" s="14">
        <f>ROUND(D9*F9,2)</f>
      </c>
      <c r="H9" s="6"/>
    </row>
    <row r="10">
      <c r="A10" s="7"/>
      <c r="B10" s="8" t="s">
        <v>807</v>
      </c>
      <c r="C10" s="9"/>
      <c r="D10" s="7"/>
      <c r="E10" s="10"/>
      <c r="F10" s="10"/>
      <c r="G10" s="10"/>
      <c r="H10" s="6"/>
    </row>
    <row r="11">
      <c r="A11" s="7"/>
      <c r="B11" s="8" t="s">
        <v>203</v>
      </c>
      <c r="C11" s="9"/>
      <c r="D11" s="7"/>
      <c r="E11" s="10"/>
      <c r="F11" s="10"/>
      <c r="G11" s="10"/>
      <c r="H11" s="6"/>
    </row>
    <row r="12">
      <c r="A12" s="11"/>
      <c r="B12" s="12" t="s">
        <v>669</v>
      </c>
      <c r="C12" s="13"/>
      <c r="D12" s="11"/>
      <c r="E12" s="14"/>
      <c r="F12" s="14"/>
      <c r="G12" s="14"/>
      <c r="H12" s="6"/>
    </row>
    <row r="13">
      <c r="A13" s="11"/>
      <c r="B13" s="12" t="s">
        <v>670</v>
      </c>
      <c r="C13" s="13"/>
      <c r="D13" s="11"/>
      <c r="E13" s="14"/>
      <c r="F13" s="14"/>
      <c r="G13" s="14"/>
      <c r="H13" s="6"/>
    </row>
    <row r="14">
      <c r="A14" s="11"/>
      <c r="B14" s="12" t="s">
        <v>671</v>
      </c>
      <c r="C14" s="13"/>
      <c r="D14" s="11"/>
      <c r="E14" s="14"/>
      <c r="F14" s="14"/>
      <c r="G14" s="14"/>
      <c r="H14" s="6"/>
    </row>
    <row r="15">
      <c r="A15" s="11"/>
      <c r="B15" s="12" t="s">
        <v>672</v>
      </c>
      <c r="C15" s="13"/>
      <c r="D15" s="11"/>
      <c r="E15" s="14"/>
      <c r="F15" s="14"/>
      <c r="G15" s="14"/>
      <c r="H15" s="6"/>
    </row>
    <row r="16">
      <c r="A16" s="11"/>
      <c r="B16" s="12" t="s">
        <v>673</v>
      </c>
      <c r="C16" s="13"/>
      <c r="D16" s="11"/>
      <c r="E16" s="14"/>
      <c r="F16" s="14"/>
      <c r="G16" s="14"/>
      <c r="H16" s="6"/>
    </row>
    <row r="17">
      <c r="A17" s="11">
        <v>573</v>
      </c>
      <c r="B17" s="12" t="s">
        <v>206</v>
      </c>
      <c r="C17" s="13" t="s">
        <v>207</v>
      </c>
      <c r="D17" s="11">
        <v>220</v>
      </c>
      <c r="E17" s="18">
        <v>0</v>
      </c>
      <c r="F17" s="14">
        <f>IF(ISNUMBER(E17),IF(E17&gt;0,ROUND(E17,2),0),0)</f>
      </c>
      <c r="G17" s="14">
        <f>ROUND(D17*F17,2)</f>
      </c>
      <c r="H17" s="6"/>
    </row>
    <row r="18">
      <c r="A18" s="11">
        <v>574</v>
      </c>
      <c r="B18" s="12" t="s">
        <v>674</v>
      </c>
      <c r="C18" s="13" t="s">
        <v>96</v>
      </c>
      <c r="D18" s="11">
        <v>1</v>
      </c>
      <c r="E18" s="18">
        <v>0</v>
      </c>
      <c r="F18" s="14">
        <f>IF(ISNUMBER(E18),IF(E18&gt;0,ROUND(E18,2),0),0)</f>
      </c>
      <c r="G18" s="14">
        <f>ROUND(D18*F18,2)</f>
      </c>
      <c r="H18" s="6"/>
    </row>
    <row r="19">
      <c r="A19" s="11">
        <v>575</v>
      </c>
      <c r="B19" s="12" t="s">
        <v>675</v>
      </c>
      <c r="C19" s="13" t="s">
        <v>96</v>
      </c>
      <c r="D19" s="11">
        <v>2</v>
      </c>
      <c r="E19" s="18">
        <v>0</v>
      </c>
      <c r="F19" s="14">
        <f>IF(ISNUMBER(E19),IF(E19&gt;0,ROUND(E19,2),0),0)</f>
      </c>
      <c r="G19" s="14">
        <f>ROUND(D19*F19,2)</f>
      </c>
      <c r="H19" s="6"/>
    </row>
    <row r="20">
      <c r="A20" s="11">
        <v>576</v>
      </c>
      <c r="B20" s="12" t="s">
        <v>677</v>
      </c>
      <c r="C20" s="13" t="s">
        <v>96</v>
      </c>
      <c r="D20" s="11">
        <v>2</v>
      </c>
      <c r="E20" s="18">
        <v>0</v>
      </c>
      <c r="F20" s="14">
        <f>IF(ISNUMBER(E20),IF(E20&gt;0,ROUND(E20,2),0),0)</f>
      </c>
      <c r="G20" s="14">
        <f>ROUND(D20*F20,2)</f>
      </c>
      <c r="H20" s="6"/>
    </row>
    <row r="21">
      <c r="A21" s="7"/>
      <c r="B21" s="8" t="s">
        <v>231</v>
      </c>
      <c r="C21" s="9"/>
      <c r="D21" s="7"/>
      <c r="E21" s="10"/>
      <c r="F21" s="10"/>
      <c r="G21" s="10"/>
      <c r="H21" s="6"/>
    </row>
    <row r="22">
      <c r="A22" s="11">
        <v>577</v>
      </c>
      <c r="B22" s="12" t="s">
        <v>808</v>
      </c>
      <c r="C22" s="13" t="s">
        <v>111</v>
      </c>
      <c r="D22" s="11">
        <v>1</v>
      </c>
      <c r="E22" s="18">
        <v>0</v>
      </c>
      <c r="F22" s="14">
        <f>IF(ISNUMBER(E22),IF(E22&gt;0,ROUND(E22,2),0),0)</f>
      </c>
      <c r="G22" s="14">
        <f>ROUND(D22*F22,2)</f>
      </c>
      <c r="H22" s="6"/>
    </row>
    <row r="23">
      <c r="A23" s="11">
        <v>578</v>
      </c>
      <c r="B23" s="12" t="s">
        <v>638</v>
      </c>
      <c r="C23" s="13" t="s">
        <v>94</v>
      </c>
      <c r="D23" s="11">
        <v>40</v>
      </c>
      <c r="E23" s="18">
        <v>0</v>
      </c>
      <c r="F23" s="14">
        <f>IF(ISNUMBER(E23),IF(E23&gt;0,ROUND(E23,2),0),0)</f>
      </c>
      <c r="G23" s="14">
        <f>ROUND(D23*F23,2)</f>
      </c>
      <c r="H23" s="6"/>
    </row>
    <row r="24">
      <c r="A24" s="11">
        <v>579</v>
      </c>
      <c r="B24" s="12" t="s">
        <v>639</v>
      </c>
      <c r="C24" s="13" t="s">
        <v>94</v>
      </c>
      <c r="D24" s="11">
        <v>40</v>
      </c>
      <c r="E24" s="18">
        <v>0</v>
      </c>
      <c r="F24" s="14">
        <f>IF(ISNUMBER(E24),IF(E24&gt;0,ROUND(E24,2),0),0)</f>
      </c>
      <c r="G24" s="14">
        <f>ROUND(D24*F24,2)</f>
      </c>
      <c r="H24" s="6"/>
    </row>
    <row r="25">
      <c r="A25" s="7"/>
      <c r="B25" s="8" t="s">
        <v>289</v>
      </c>
      <c r="C25" s="9"/>
      <c r="D25" s="7"/>
      <c r="E25" s="10"/>
      <c r="F25" s="10"/>
      <c r="G25" s="10"/>
      <c r="H25" s="6"/>
    </row>
    <row r="26">
      <c r="A26" s="11"/>
      <c r="B26" s="12" t="s">
        <v>809</v>
      </c>
      <c r="C26" s="13"/>
      <c r="D26" s="11"/>
      <c r="E26" s="14"/>
      <c r="F26" s="14"/>
      <c r="G26" s="14"/>
      <c r="H26" s="6"/>
    </row>
    <row r="27">
      <c r="A27" s="11">
        <v>580</v>
      </c>
      <c r="B27" s="12" t="s">
        <v>685</v>
      </c>
      <c r="C27" s="13" t="s">
        <v>89</v>
      </c>
      <c r="D27" s="11">
        <v>8</v>
      </c>
      <c r="E27" s="18">
        <v>0</v>
      </c>
      <c r="F27" s="14">
        <f>IF(ISNUMBER(E27),IF(E27&gt;0,ROUND(E27,2),0),0)</f>
      </c>
      <c r="G27" s="14">
        <f>ROUND(D27*F27,2)</f>
      </c>
      <c r="H27" s="6"/>
    </row>
    <row r="28">
      <c r="A28" s="11">
        <v>581</v>
      </c>
      <c r="B28" s="12" t="s">
        <v>686</v>
      </c>
      <c r="C28" s="13" t="s">
        <v>89</v>
      </c>
      <c r="D28" s="11">
        <v>2</v>
      </c>
      <c r="E28" s="18">
        <v>0</v>
      </c>
      <c r="F28" s="14">
        <f>IF(ISNUMBER(E28),IF(E28&gt;0,ROUND(E28,2),0),0)</f>
      </c>
      <c r="G28" s="14">
        <f>ROUND(D28*F28,2)</f>
      </c>
      <c r="H28" s="6"/>
    </row>
    <row r="29">
      <c r="A29" s="11">
        <v>582</v>
      </c>
      <c r="B29" s="12" t="s">
        <v>687</v>
      </c>
      <c r="C29" s="13" t="s">
        <v>92</v>
      </c>
      <c r="D29" s="11">
        <v>30</v>
      </c>
      <c r="E29" s="18">
        <v>0</v>
      </c>
      <c r="F29" s="14">
        <f>IF(ISNUMBER(E29),IF(E29&gt;0,ROUND(E29,2),0),0)</f>
      </c>
      <c r="G29" s="14">
        <f>ROUND(D29*F29,2)</f>
      </c>
      <c r="H29" s="6"/>
    </row>
    <row r="30">
      <c r="A30" s="11">
        <v>583</v>
      </c>
      <c r="B30" s="12" t="s">
        <v>810</v>
      </c>
      <c r="C30" s="13" t="s">
        <v>92</v>
      </c>
      <c r="D30" s="11">
        <v>2</v>
      </c>
      <c r="E30" s="18">
        <v>0</v>
      </c>
      <c r="F30" s="14">
        <f>IF(ISNUMBER(E30),IF(E30&gt;0,ROUND(E30,2),0),0)</f>
      </c>
      <c r="G30" s="14">
        <f>ROUND(D30*F30,2)</f>
      </c>
      <c r="H30" s="6"/>
    </row>
    <row r="31">
      <c r="A31" s="11">
        <v>584</v>
      </c>
      <c r="B31" s="12" t="s">
        <v>691</v>
      </c>
      <c r="C31" s="13" t="s">
        <v>92</v>
      </c>
      <c r="D31" s="11">
        <v>3</v>
      </c>
      <c r="E31" s="18">
        <v>0</v>
      </c>
      <c r="F31" s="14">
        <f>IF(ISNUMBER(E31),IF(E31&gt;0,ROUND(E31,2),0),0)</f>
      </c>
      <c r="G31" s="14">
        <f>ROUND(D31*F31,2)</f>
      </c>
      <c r="H31" s="6"/>
    </row>
    <row r="32">
      <c r="A32" s="11">
        <v>585</v>
      </c>
      <c r="B32" s="12" t="s">
        <v>692</v>
      </c>
      <c r="C32" s="13" t="s">
        <v>89</v>
      </c>
      <c r="D32" s="11">
        <v>6</v>
      </c>
      <c r="E32" s="18">
        <v>0</v>
      </c>
      <c r="F32" s="14">
        <f>IF(ISNUMBER(E32),IF(E32&gt;0,ROUND(E32,2),0),0)</f>
      </c>
      <c r="G32" s="14">
        <f>ROUND(D32*F32,2)</f>
      </c>
      <c r="H32" s="6"/>
    </row>
    <row r="33">
      <c r="A33" s="11">
        <v>586</v>
      </c>
      <c r="B33" s="12" t="s">
        <v>811</v>
      </c>
      <c r="C33" s="13" t="s">
        <v>92</v>
      </c>
      <c r="D33" s="11">
        <v>1</v>
      </c>
      <c r="E33" s="18">
        <v>0</v>
      </c>
      <c r="F33" s="14">
        <f>IF(ISNUMBER(E33),IF(E33&gt;0,ROUND(E33,2),0),0)</f>
      </c>
      <c r="G33" s="14">
        <f>ROUND(D33*F33,2)</f>
      </c>
      <c r="H33" s="6"/>
    </row>
    <row r="34">
      <c r="A34" s="7"/>
      <c r="B34" s="8" t="s">
        <v>812</v>
      </c>
      <c r="C34" s="9"/>
      <c r="D34" s="7"/>
      <c r="E34" s="10"/>
      <c r="F34" s="10"/>
      <c r="G34" s="10"/>
      <c r="H34" s="6"/>
    </row>
    <row r="35">
      <c r="A35" s="11">
        <v>587</v>
      </c>
      <c r="B35" s="12" t="s">
        <v>813</v>
      </c>
      <c r="C35" s="13" t="s">
        <v>111</v>
      </c>
      <c r="D35" s="11">
        <v>1</v>
      </c>
      <c r="E35" s="18">
        <v>0</v>
      </c>
      <c r="F35" s="14">
        <f>IF(ISNUMBER(E35),IF(E35&gt;0,ROUND(E35,2),0),0)</f>
      </c>
      <c r="G35" s="14">
        <f>ROUND(D35*F35,2)</f>
      </c>
      <c r="H35" s="6"/>
    </row>
    <row r="36">
      <c r="A36" s="11">
        <v>588</v>
      </c>
      <c r="B36" s="12" t="s">
        <v>814</v>
      </c>
      <c r="C36" s="13" t="s">
        <v>111</v>
      </c>
      <c r="D36" s="11">
        <v>1</v>
      </c>
      <c r="E36" s="18">
        <v>0</v>
      </c>
      <c r="F36" s="14">
        <f>IF(ISNUMBER(E36),IF(E36&gt;0,ROUND(E36,2),0),0)</f>
      </c>
      <c r="G36" s="14">
        <f>ROUND(D36*F36,2)</f>
      </c>
      <c r="H36" s="6"/>
    </row>
    <row r="37">
      <c r="A37" s="19"/>
      <c r="B37" s="20"/>
      <c r="C37" s="21"/>
      <c r="D37" s="19"/>
      <c r="E37" s="24" t="s">
        <v>141</v>
      </c>
      <c r="F37" s="22"/>
      <c r="G37" s="23">
        <f>SUM(G$2:G36)</f>
      </c>
      <c r="H37" s="16"/>
    </row>
  </sheetData>
  <sheetProtection objects="1" scenarios="1" sort="0" sheet="1" password="de6e"/>
  <conditionalFormatting sqref="E:E">
    <cfRule priority="1" type="expression" dxfId="0">
      <formula>=CELL("protect",E1)=0</formula>
    </cfRule>
  </conditionalFormatting>
  <dataValidations count="20">
    <dataValidation type="custom" xr:uid="{C219B379-873D-4AFC-B66B-C9B048695B79}" sqref="E6" error="Cena mora biti nenegativno število z največ dvema decimalkama!" errorStyle="stop" errorTitle="Nepravilen vnos cene" showErrorMessage="1">
      <formula1>=AND(ISNUMBER(E6),E6&gt;=0,ROUND(E6*100,6)-INT(E6*100)=0,NOT(ISBLANK(E6)))</formula1>
    </dataValidation>
    <dataValidation type="custom" xr:uid="{A7106674-4F43-44C9-ABE5-116434DA5179}" sqref="E7" error="Cena mora biti nenegativno število z največ dvema decimalkama!" errorStyle="stop" errorTitle="Nepravilen vnos cene" showErrorMessage="1">
      <formula1>=AND(ISNUMBER(E7),E7&gt;=0,ROUND(E7*100,6)-INT(E7*100)=0,NOT(ISBLANK(E7)))</formula1>
    </dataValidation>
    <dataValidation type="custom" xr:uid="{F01B234D-50E0-431D-9989-8F86E3545F22}" sqref="E8" error="Cena mora biti nenegativno število z največ dvema decimalkama!" errorStyle="stop" errorTitle="Nepravilen vnos cene" showErrorMessage="1">
      <formula1>=AND(ISNUMBER(E8),E8&gt;=0,ROUND(E8*100,6)-INT(E8*100)=0,NOT(ISBLANK(E8)))</formula1>
    </dataValidation>
    <dataValidation type="custom" xr:uid="{413F744B-350D-4F76-B396-5B1C8BF0DC58}" sqref="E9" error="Cena mora biti nenegativno število z največ dvema decimalkama!" errorStyle="stop" errorTitle="Nepravilen vnos cene" showErrorMessage="1">
      <formula1>=AND(ISNUMBER(E9),E9&gt;=0,ROUND(E9*100,6)-INT(E9*100)=0,NOT(ISBLANK(E9)))</formula1>
    </dataValidation>
    <dataValidation type="custom" xr:uid="{3519AB49-F647-4051-877B-D5B208519290}" sqref="E17" error="Cena mora biti nenegativno število z največ dvema decimalkama!" errorStyle="stop" errorTitle="Nepravilen vnos cene" showErrorMessage="1">
      <formula1>=AND(ISNUMBER(E17),E17&gt;=0,ROUND(E17*100,6)-INT(E17*100)=0,NOT(ISBLANK(E17)))</formula1>
    </dataValidation>
    <dataValidation type="custom" xr:uid="{440D8D0F-DF7C-45E4-8545-27A8860A2B73}" sqref="E18" error="Cena mora biti nenegativno število z največ dvema decimalkama!" errorStyle="stop" errorTitle="Nepravilen vnos cene" showErrorMessage="1">
      <formula1>=AND(ISNUMBER(E18),E18&gt;=0,ROUND(E18*100,6)-INT(E18*100)=0,NOT(ISBLANK(E18)))</formula1>
    </dataValidation>
    <dataValidation type="custom" xr:uid="{8D02F549-59B4-4A8B-86B0-0E465E90A31F}" sqref="E19" error="Cena mora biti nenegativno število z največ dvema decimalkama!" errorStyle="stop" errorTitle="Nepravilen vnos cene" showErrorMessage="1">
      <formula1>=AND(ISNUMBER(E19),E19&gt;=0,ROUND(E19*100,6)-INT(E19*100)=0,NOT(ISBLANK(E19)))</formula1>
    </dataValidation>
    <dataValidation type="custom" xr:uid="{637438C2-075F-45DB-AAC8-42BEBE2A8367}" sqref="E20" error="Cena mora biti nenegativno število z največ dvema decimalkama!" errorStyle="stop" errorTitle="Nepravilen vnos cene" showErrorMessage="1">
      <formula1>=AND(ISNUMBER(E20),E20&gt;=0,ROUND(E20*100,6)-INT(E20*100)=0,NOT(ISBLANK(E20)))</formula1>
    </dataValidation>
    <dataValidation type="custom" xr:uid="{B384029A-5269-41A8-B96D-58297D98642C}" sqref="E22" error="Cena mora biti nenegativno število z največ dvema decimalkama!" errorStyle="stop" errorTitle="Nepravilen vnos cene" showErrorMessage="1">
      <formula1>=AND(ISNUMBER(E22),E22&gt;=0,ROUND(E22*100,6)-INT(E22*100)=0,NOT(ISBLANK(E22)))</formula1>
    </dataValidation>
    <dataValidation type="custom" xr:uid="{72CA4811-4534-435A-95B6-CE2F8A8167D3}" sqref="E23" error="Cena mora biti nenegativno število z največ dvema decimalkama!" errorStyle="stop" errorTitle="Nepravilen vnos cene" showErrorMessage="1">
      <formula1>=AND(ISNUMBER(E23),E23&gt;=0,ROUND(E23*100,6)-INT(E23*100)=0,NOT(ISBLANK(E23)))</formula1>
    </dataValidation>
    <dataValidation type="custom" xr:uid="{0ECAEC85-FCF3-46AA-89F5-AD2EB92E440F}" sqref="E24" error="Cena mora biti nenegativno število z največ dvema decimalkama!" errorStyle="stop" errorTitle="Nepravilen vnos cene" showErrorMessage="1">
      <formula1>=AND(ISNUMBER(E24),E24&gt;=0,ROUND(E24*100,6)-INT(E24*100)=0,NOT(ISBLANK(E24)))</formula1>
    </dataValidation>
    <dataValidation type="custom" xr:uid="{72A2B82F-DE46-40E1-B96E-8F04941F35FE}" sqref="E27" error="Cena mora biti nenegativno število z največ dvema decimalkama!" errorStyle="stop" errorTitle="Nepravilen vnos cene" showErrorMessage="1">
      <formula1>=AND(ISNUMBER(E27),E27&gt;=0,ROUND(E27*100,6)-INT(E27*100)=0,NOT(ISBLANK(E27)))</formula1>
    </dataValidation>
    <dataValidation type="custom" xr:uid="{25C8D53B-0E9D-4C69-862F-130631CA6956}" sqref="E28" error="Cena mora biti nenegativno število z največ dvema decimalkama!" errorStyle="stop" errorTitle="Nepravilen vnos cene" showErrorMessage="1">
      <formula1>=AND(ISNUMBER(E28),E28&gt;=0,ROUND(E28*100,6)-INT(E28*100)=0,NOT(ISBLANK(E28)))</formula1>
    </dataValidation>
    <dataValidation type="custom" xr:uid="{54D70756-3C9D-45A0-A03F-07999B808DFB}" sqref="E29" error="Cena mora biti nenegativno število z največ dvema decimalkama!" errorStyle="stop" errorTitle="Nepravilen vnos cene" showErrorMessage="1">
      <formula1>=AND(ISNUMBER(E29),E29&gt;=0,ROUND(E29*100,6)-INT(E29*100)=0,NOT(ISBLANK(E29)))</formula1>
    </dataValidation>
    <dataValidation type="custom" xr:uid="{324C9261-EC16-4E66-9083-6DF974F6DC1C}" sqref="E30" error="Cena mora biti nenegativno število z največ dvema decimalkama!" errorStyle="stop" errorTitle="Nepravilen vnos cene" showErrorMessage="1">
      <formula1>=AND(ISNUMBER(E30),E30&gt;=0,ROUND(E30*100,6)-INT(E30*100)=0,NOT(ISBLANK(E30)))</formula1>
    </dataValidation>
    <dataValidation type="custom" xr:uid="{A7716CF3-437F-461C-BF89-B17B63A24510}" sqref="E31" error="Cena mora biti nenegativno število z največ dvema decimalkama!" errorStyle="stop" errorTitle="Nepravilen vnos cene" showErrorMessage="1">
      <formula1>=AND(ISNUMBER(E31),E31&gt;=0,ROUND(E31*100,6)-INT(E31*100)=0,NOT(ISBLANK(E31)))</formula1>
    </dataValidation>
    <dataValidation type="custom" xr:uid="{7186A135-3E68-4F50-82C7-FD68B1D8EB46}" sqref="E32" error="Cena mora biti nenegativno število z največ dvema decimalkama!" errorStyle="stop" errorTitle="Nepravilen vnos cene" showErrorMessage="1">
      <formula1>=AND(ISNUMBER(E32),E32&gt;=0,ROUND(E32*100,6)-INT(E32*100)=0,NOT(ISBLANK(E32)))</formula1>
    </dataValidation>
    <dataValidation type="custom" xr:uid="{30A8D267-3A15-473E-9A4E-4E30C42C667F}" sqref="E33" error="Cena mora biti nenegativno število z največ dvema decimalkama!" errorStyle="stop" errorTitle="Nepravilen vnos cene" showErrorMessage="1">
      <formula1>=AND(ISNUMBER(E33),E33&gt;=0,ROUND(E33*100,6)-INT(E33*100)=0,NOT(ISBLANK(E33)))</formula1>
    </dataValidation>
    <dataValidation type="custom" xr:uid="{4A76A923-20F8-4ED4-BC1E-F1EA89F440B5}" sqref="E35" error="Cena mora biti nenegativno število z največ dvema decimalkama!" errorStyle="stop" errorTitle="Nepravilen vnos cene" showErrorMessage="1">
      <formula1>=AND(ISNUMBER(E35),E35&gt;=0,ROUND(E35*100,6)-INT(E35*100)=0,NOT(ISBLANK(E35)))</formula1>
    </dataValidation>
    <dataValidation type="custom" xr:uid="{BEA3EFD4-5F39-4CA5-995B-03F6DF228D52}" sqref="E36" error="Cena mora biti nenegativno število z največ dvema decimalkama!" errorStyle="stop" errorTitle="Nepravilen vnos cene" showErrorMessage="1">
      <formula1>=AND(ISNUMBER(E36),E36&gt;=0,ROUND(E36*100,6)-INT(E36*100)=0,NOT(ISBLANK(E36)))</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&amp;LNačrt: R4MB01-A025/571&amp;C&amp;G&amp;R&amp;A Stran:&amp;P+1/&amp;N</oddHeader>
    <oddFooter>&amp;LDatoteka:	&amp;F
Objekt:	RTP 400/110 kV Maribor/Nova komandna zgradba stikališča, obnova sekundarnih sistemov in lastne rabe&amp;RId. oznaka: R4MB01-6X1001
Datum: maj 2022</oddFooter>
  </headerFooter>
  <legacyDrawingHF r:id="rId1"/>
</worksheet>
</file>

<file path=xl/worksheets/sheet10.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FFFF00"/>
    <pageSetUpPr fitToPage="0"/>
  </sheetPr>
  <dimension ref="A1:H8"/>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3" t="s">
        <v>6</v>
      </c>
    </row>
    <row r="2">
      <c r="A2" s="11"/>
      <c r="B2" s="17" t="s">
        <v>815</v>
      </c>
      <c r="C2" s="13"/>
      <c r="D2" s="11"/>
      <c r="E2" s="14"/>
      <c r="F2" s="14"/>
      <c r="G2" s="14"/>
      <c r="H2" s="6"/>
    </row>
    <row r="3">
      <c r="A3" s="11"/>
      <c r="B3" s="12" t="s">
        <v>83</v>
      </c>
      <c r="C3" s="13"/>
      <c r="D3" s="11"/>
      <c r="E3" s="14"/>
      <c r="F3" s="14"/>
      <c r="G3" s="14"/>
      <c r="H3" s="6"/>
    </row>
    <row r="4">
      <c r="A4" s="7"/>
      <c r="B4" s="8" t="s">
        <v>816</v>
      </c>
      <c r="C4" s="9"/>
      <c r="D4" s="7"/>
      <c r="E4" s="10"/>
      <c r="F4" s="10"/>
      <c r="G4" s="10"/>
      <c r="H4" s="6"/>
    </row>
    <row r="5">
      <c r="A5" s="7"/>
      <c r="B5" s="8" t="s">
        <v>662</v>
      </c>
      <c r="C5" s="9"/>
      <c r="D5" s="7"/>
      <c r="E5" s="10"/>
      <c r="F5" s="10"/>
      <c r="G5" s="10"/>
      <c r="H5" s="6"/>
    </row>
    <row r="6">
      <c r="A6" s="11">
        <v>589</v>
      </c>
      <c r="B6" s="12" t="s">
        <v>817</v>
      </c>
      <c r="C6" s="13" t="s">
        <v>111</v>
      </c>
      <c r="D6" s="11">
        <v>12</v>
      </c>
      <c r="E6" s="18">
        <v>0</v>
      </c>
      <c r="F6" s="14">
        <f>IF(ISNUMBER(E6),IF(E6&gt;0,ROUND(E6,2),0),0)</f>
      </c>
      <c r="G6" s="14">
        <f>ROUND(D6*F6,2)</f>
      </c>
      <c r="H6" s="6"/>
    </row>
    <row r="7">
      <c r="A7" s="11">
        <v>590</v>
      </c>
      <c r="B7" s="12" t="s">
        <v>818</v>
      </c>
      <c r="C7" s="13" t="s">
        <v>111</v>
      </c>
      <c r="D7" s="11">
        <v>12</v>
      </c>
      <c r="E7" s="18">
        <v>0</v>
      </c>
      <c r="F7" s="14">
        <f>IF(ISNUMBER(E7),IF(E7&gt;0,ROUND(E7,2),0),0)</f>
      </c>
      <c r="G7" s="14">
        <f>ROUND(D7*F7,2)</f>
      </c>
      <c r="H7" s="6"/>
    </row>
    <row r="8">
      <c r="A8" s="19"/>
      <c r="B8" s="20"/>
      <c r="C8" s="21"/>
      <c r="D8" s="19"/>
      <c r="E8" s="24" t="s">
        <v>141</v>
      </c>
      <c r="F8" s="22"/>
      <c r="G8" s="23">
        <f>SUM(G$2:G7)</f>
      </c>
      <c r="H8" s="16"/>
    </row>
  </sheetData>
  <sheetProtection objects="1" scenarios="1" sort="0" sheet="1" password="de6e"/>
  <conditionalFormatting sqref="E:E">
    <cfRule priority="1" type="expression" dxfId="0">
      <formula>=CELL("protect",E1)=0</formula>
    </cfRule>
  </conditionalFormatting>
  <dataValidations count="2">
    <dataValidation type="custom" xr:uid="{B840B65A-FC4E-40D4-9694-22175FEC030D}" sqref="E6" error="Cena mora biti nenegativno število z največ dvema decimalkama!" errorStyle="stop" errorTitle="Nepravilen vnos cene" showErrorMessage="1">
      <formula1>=AND(ISNUMBER(E6),E6&gt;=0,ROUND(E6*100,6)-INT(E6*100)=0,NOT(ISBLANK(E6)))</formula1>
    </dataValidation>
    <dataValidation type="custom" xr:uid="{6998BBA9-57E1-412E-9875-851731E5DB62}" sqref="E7" error="Cena mora biti nenegativno število z največ dvema decimalkama!" errorStyle="stop" errorTitle="Nepravilen vnos cene" showErrorMessage="1">
      <formula1>=AND(ISNUMBER(E7),E7&gt;=0,ROUND(E7*100,6)-INT(E7*100)=0,NOT(ISBLANK(E7)))</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&amp;LNačrt: R4MB01-A025/571&amp;C&amp;G&amp;R&amp;A Stran:&amp;P+1/&amp;N</oddHeader>
    <oddFooter>&amp;LDatoteka:	&amp;F
Objekt:	RTP 400/110 kV Maribor/Nova komandna zgradba stikališča, obnova sekundarnih sistemov in lastne rabe&amp;RId. oznaka: R4MB01-6X1001
Datum: maj 2022</oddFooter>
  </headerFooter>
  <legacyDrawingHF r:id="rId1"/>
</worksheet>
</file>

<file path=xl/worksheets/sheet11.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FFFF00"/>
    <pageSetUpPr fitToPage="0"/>
  </sheetPr>
  <dimension ref="A1:H28"/>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3" t="s">
        <v>6</v>
      </c>
    </row>
    <row r="2">
      <c r="A2" s="11"/>
      <c r="B2" s="17" t="s">
        <v>819</v>
      </c>
      <c r="C2" s="13"/>
      <c r="D2" s="11"/>
      <c r="E2" s="14"/>
      <c r="F2" s="14"/>
      <c r="G2" s="14"/>
      <c r="H2" s="6"/>
    </row>
    <row r="3">
      <c r="A3" s="11"/>
      <c r="B3" s="12" t="s">
        <v>83</v>
      </c>
      <c r="C3" s="13"/>
      <c r="D3" s="11"/>
      <c r="E3" s="14"/>
      <c r="F3" s="14"/>
      <c r="G3" s="14"/>
      <c r="H3" s="6"/>
    </row>
    <row r="4">
      <c r="A4" s="11"/>
      <c r="B4" s="12" t="s">
        <v>820</v>
      </c>
      <c r="C4" s="13"/>
      <c r="D4" s="11"/>
      <c r="E4" s="14"/>
      <c r="F4" s="14"/>
      <c r="G4" s="14"/>
      <c r="H4" s="6"/>
    </row>
    <row r="5">
      <c r="A5" s="7"/>
      <c r="B5" s="8" t="s">
        <v>662</v>
      </c>
      <c r="C5" s="9"/>
      <c r="D5" s="7"/>
      <c r="E5" s="10"/>
      <c r="F5" s="10"/>
      <c r="G5" s="10"/>
      <c r="H5" s="6"/>
    </row>
    <row r="6">
      <c r="A6" s="7"/>
      <c r="B6" s="8" t="s">
        <v>203</v>
      </c>
      <c r="C6" s="9"/>
      <c r="D6" s="7"/>
      <c r="E6" s="10"/>
      <c r="F6" s="10"/>
      <c r="G6" s="10"/>
      <c r="H6" s="6"/>
    </row>
    <row r="7">
      <c r="A7" s="11"/>
      <c r="B7" s="12" t="s">
        <v>821</v>
      </c>
      <c r="C7" s="13"/>
      <c r="D7" s="11"/>
      <c r="E7" s="14"/>
      <c r="F7" s="14"/>
      <c r="G7" s="14"/>
      <c r="H7" s="6"/>
    </row>
    <row r="8">
      <c r="A8" s="11"/>
      <c r="B8" s="12" t="s">
        <v>671</v>
      </c>
      <c r="C8" s="13"/>
      <c r="D8" s="11"/>
      <c r="E8" s="14"/>
      <c r="F8" s="14"/>
      <c r="G8" s="14"/>
      <c r="H8" s="6"/>
    </row>
    <row r="9">
      <c r="A9" s="11"/>
      <c r="B9" s="12" t="s">
        <v>672</v>
      </c>
      <c r="C9" s="13"/>
      <c r="D9" s="11"/>
      <c r="E9" s="14"/>
      <c r="F9" s="14"/>
      <c r="G9" s="14"/>
      <c r="H9" s="6"/>
    </row>
    <row r="10">
      <c r="A10" s="11">
        <v>591</v>
      </c>
      <c r="B10" s="12" t="s">
        <v>206</v>
      </c>
      <c r="C10" s="13" t="s">
        <v>207</v>
      </c>
      <c r="D10" s="11">
        <v>180</v>
      </c>
      <c r="E10" s="18">
        <v>0</v>
      </c>
      <c r="F10" s="14">
        <f>IF(ISNUMBER(E10),IF(E10&gt;0,ROUND(E10,2),0),0)</f>
      </c>
      <c r="G10" s="14">
        <f>ROUND(D10*F10,2)</f>
      </c>
      <c r="H10" s="6"/>
    </row>
    <row r="11">
      <c r="A11" s="11">
        <v>592</v>
      </c>
      <c r="B11" s="12" t="s">
        <v>674</v>
      </c>
      <c r="C11" s="13" t="s">
        <v>96</v>
      </c>
      <c r="D11" s="11">
        <v>1</v>
      </c>
      <c r="E11" s="18">
        <v>0</v>
      </c>
      <c r="F11" s="14">
        <f>IF(ISNUMBER(E11),IF(E11&gt;0,ROUND(E11,2),0),0)</f>
      </c>
      <c r="G11" s="14">
        <f>ROUND(D11*F11,2)</f>
      </c>
      <c r="H11" s="6"/>
    </row>
    <row r="12">
      <c r="A12" s="11">
        <v>593</v>
      </c>
      <c r="B12" s="12" t="s">
        <v>822</v>
      </c>
      <c r="C12" s="13" t="s">
        <v>96</v>
      </c>
      <c r="D12" s="11">
        <v>3</v>
      </c>
      <c r="E12" s="18">
        <v>0</v>
      </c>
      <c r="F12" s="14">
        <f>IF(ISNUMBER(E12),IF(E12&gt;0,ROUND(E12,2),0),0)</f>
      </c>
      <c r="G12" s="14">
        <f>ROUND(D12*F12,2)</f>
      </c>
      <c r="H12" s="6"/>
    </row>
    <row r="13">
      <c r="A13" s="7"/>
      <c r="B13" s="8" t="s">
        <v>231</v>
      </c>
      <c r="C13" s="9"/>
      <c r="D13" s="7"/>
      <c r="E13" s="10"/>
      <c r="F13" s="10"/>
      <c r="G13" s="10"/>
      <c r="H13" s="6"/>
    </row>
    <row r="14">
      <c r="A14" s="11">
        <v>594</v>
      </c>
      <c r="B14" s="12" t="s">
        <v>823</v>
      </c>
      <c r="C14" s="13" t="s">
        <v>111</v>
      </c>
      <c r="D14" s="11">
        <v>4</v>
      </c>
      <c r="E14" s="18">
        <v>0</v>
      </c>
      <c r="F14" s="14">
        <f>IF(ISNUMBER(E14),IF(E14&gt;0,ROUND(E14,2),0),0)</f>
      </c>
      <c r="G14" s="14">
        <f>ROUND(D14*F14,2)</f>
      </c>
      <c r="H14" s="6"/>
    </row>
    <row r="15">
      <c r="A15" s="11">
        <v>595</v>
      </c>
      <c r="B15" s="12" t="s">
        <v>824</v>
      </c>
      <c r="C15" s="13" t="s">
        <v>111</v>
      </c>
      <c r="D15" s="11">
        <v>1</v>
      </c>
      <c r="E15" s="18">
        <v>0</v>
      </c>
      <c r="F15" s="14">
        <f>IF(ISNUMBER(E15),IF(E15&gt;0,ROUND(E15,2),0),0)</f>
      </c>
      <c r="G15" s="14">
        <f>ROUND(D15*F15,2)</f>
      </c>
      <c r="H15" s="6"/>
    </row>
    <row r="16">
      <c r="A16" s="11">
        <v>596</v>
      </c>
      <c r="B16" s="12" t="s">
        <v>825</v>
      </c>
      <c r="C16" s="13" t="s">
        <v>111</v>
      </c>
      <c r="D16" s="11">
        <v>1</v>
      </c>
      <c r="E16" s="18">
        <v>0</v>
      </c>
      <c r="F16" s="14">
        <f>IF(ISNUMBER(E16),IF(E16&gt;0,ROUND(E16,2),0),0)</f>
      </c>
      <c r="G16" s="14">
        <f>ROUND(D16*F16,2)</f>
      </c>
      <c r="H16" s="6"/>
    </row>
    <row r="17">
      <c r="A17" s="11">
        <v>597</v>
      </c>
      <c r="B17" s="12" t="s">
        <v>277</v>
      </c>
      <c r="C17" s="13" t="s">
        <v>96</v>
      </c>
      <c r="D17" s="11">
        <v>1</v>
      </c>
      <c r="E17" s="18">
        <v>0</v>
      </c>
      <c r="F17" s="14">
        <f>IF(ISNUMBER(E17),IF(E17&gt;0,ROUND(E17,2),0),0)</f>
      </c>
      <c r="G17" s="14">
        <f>ROUND(D17*F17,2)</f>
      </c>
      <c r="H17" s="6"/>
    </row>
    <row r="18">
      <c r="A18" s="11">
        <v>598</v>
      </c>
      <c r="B18" s="12" t="s">
        <v>638</v>
      </c>
      <c r="C18" s="13" t="s">
        <v>94</v>
      </c>
      <c r="D18" s="11">
        <v>20</v>
      </c>
      <c r="E18" s="18">
        <v>0</v>
      </c>
      <c r="F18" s="14">
        <f>IF(ISNUMBER(E18),IF(E18&gt;0,ROUND(E18,2),0),0)</f>
      </c>
      <c r="G18" s="14">
        <f>ROUND(D18*F18,2)</f>
      </c>
      <c r="H18" s="6"/>
    </row>
    <row r="19">
      <c r="A19" s="11">
        <v>599</v>
      </c>
      <c r="B19" s="12" t="s">
        <v>639</v>
      </c>
      <c r="C19" s="13" t="s">
        <v>94</v>
      </c>
      <c r="D19" s="11">
        <v>20</v>
      </c>
      <c r="E19" s="18">
        <v>0</v>
      </c>
      <c r="F19" s="14">
        <f>IF(ISNUMBER(E19),IF(E19&gt;0,ROUND(E19,2),0),0)</f>
      </c>
      <c r="G19" s="14">
        <f>ROUND(D19*F19,2)</f>
      </c>
      <c r="H19" s="6"/>
    </row>
    <row r="20">
      <c r="A20" s="7"/>
      <c r="B20" s="8" t="s">
        <v>289</v>
      </c>
      <c r="C20" s="9"/>
      <c r="D20" s="7"/>
      <c r="E20" s="10"/>
      <c r="F20" s="10"/>
      <c r="G20" s="10"/>
      <c r="H20" s="6"/>
    </row>
    <row r="21">
      <c r="A21" s="11"/>
      <c r="B21" s="12" t="s">
        <v>809</v>
      </c>
      <c r="C21" s="13"/>
      <c r="D21" s="11"/>
      <c r="E21" s="14"/>
      <c r="F21" s="14"/>
      <c r="G21" s="14"/>
      <c r="H21" s="6"/>
    </row>
    <row r="22">
      <c r="A22" s="11">
        <v>600</v>
      </c>
      <c r="B22" s="12" t="s">
        <v>685</v>
      </c>
      <c r="C22" s="13" t="s">
        <v>89</v>
      </c>
      <c r="D22" s="11">
        <v>10</v>
      </c>
      <c r="E22" s="18">
        <v>0</v>
      </c>
      <c r="F22" s="14">
        <f>IF(ISNUMBER(E22),IF(E22&gt;0,ROUND(E22,2),0),0)</f>
      </c>
      <c r="G22" s="14">
        <f>ROUND(D22*F22,2)</f>
      </c>
      <c r="H22" s="6"/>
    </row>
    <row r="23">
      <c r="A23" s="11">
        <v>601</v>
      </c>
      <c r="B23" s="12" t="s">
        <v>826</v>
      </c>
      <c r="C23" s="13" t="s">
        <v>92</v>
      </c>
      <c r="D23" s="11">
        <v>9</v>
      </c>
      <c r="E23" s="18">
        <v>0</v>
      </c>
      <c r="F23" s="14">
        <f>IF(ISNUMBER(E23),IF(E23&gt;0,ROUND(E23,2),0),0)</f>
      </c>
      <c r="G23" s="14">
        <f>ROUND(D23*F23,2)</f>
      </c>
      <c r="H23" s="6"/>
    </row>
    <row r="24">
      <c r="A24" s="11">
        <v>602</v>
      </c>
      <c r="B24" s="12" t="s">
        <v>827</v>
      </c>
      <c r="C24" s="13" t="s">
        <v>89</v>
      </c>
      <c r="D24" s="11">
        <v>8</v>
      </c>
      <c r="E24" s="18">
        <v>0</v>
      </c>
      <c r="F24" s="14">
        <f>IF(ISNUMBER(E24),IF(E24&gt;0,ROUND(E24,2),0),0)</f>
      </c>
      <c r="G24" s="14">
        <f>ROUND(D24*F24,2)</f>
      </c>
      <c r="H24" s="6"/>
    </row>
    <row r="25">
      <c r="A25" s="11">
        <v>603</v>
      </c>
      <c r="B25" s="12" t="s">
        <v>811</v>
      </c>
      <c r="C25" s="13" t="s">
        <v>92</v>
      </c>
      <c r="D25" s="11">
        <v>1</v>
      </c>
      <c r="E25" s="18">
        <v>0</v>
      </c>
      <c r="F25" s="14">
        <f>IF(ISNUMBER(E25),IF(E25&gt;0,ROUND(E25,2),0),0)</f>
      </c>
      <c r="G25" s="14">
        <f>ROUND(D25*F25,2)</f>
      </c>
      <c r="H25" s="6"/>
    </row>
    <row r="26">
      <c r="A26" s="7"/>
      <c r="B26" s="8" t="s">
        <v>412</v>
      </c>
      <c r="C26" s="9"/>
      <c r="D26" s="7"/>
      <c r="E26" s="10"/>
      <c r="F26" s="10"/>
      <c r="G26" s="10"/>
      <c r="H26" s="6"/>
    </row>
    <row r="27">
      <c r="A27" s="11">
        <v>604</v>
      </c>
      <c r="B27" s="12" t="s">
        <v>828</v>
      </c>
      <c r="C27" s="13" t="s">
        <v>207</v>
      </c>
      <c r="D27" s="11">
        <v>120</v>
      </c>
      <c r="E27" s="18">
        <v>0</v>
      </c>
      <c r="F27" s="14">
        <f>IF(ISNUMBER(E27),IF(E27&gt;0,ROUND(E27,2),0),0)</f>
      </c>
      <c r="G27" s="14">
        <f>ROUND(D27*F27,2)</f>
      </c>
      <c r="H27" s="6"/>
    </row>
    <row r="28">
      <c r="A28" s="19"/>
      <c r="B28" s="20"/>
      <c r="C28" s="21"/>
      <c r="D28" s="19"/>
      <c r="E28" s="24" t="s">
        <v>141</v>
      </c>
      <c r="F28" s="22"/>
      <c r="G28" s="23">
        <f>SUM(G$2:G27)</f>
      </c>
      <c r="H28" s="16"/>
    </row>
  </sheetData>
  <sheetProtection objects="1" scenarios="1" sort="0" sheet="1" password="de6e"/>
  <conditionalFormatting sqref="E:E">
    <cfRule priority="1" type="expression" dxfId="0">
      <formula>=CELL("protect",E1)=0</formula>
    </cfRule>
  </conditionalFormatting>
  <dataValidations count="14">
    <dataValidation type="custom" xr:uid="{9A277D1C-2C1F-467F-8998-044DFDE6912F}" sqref="E10" error="Cena mora biti nenegativno število z največ dvema decimalkama!" errorStyle="stop" errorTitle="Nepravilen vnos cene" showErrorMessage="1">
      <formula1>=AND(ISNUMBER(E10),E10&gt;=0,ROUND(E10*100,6)-INT(E10*100)=0,NOT(ISBLANK(E10)))</formula1>
    </dataValidation>
    <dataValidation type="custom" xr:uid="{BC2A1F35-B37E-4FFA-B16A-A1592B87B5A7}" sqref="E11" error="Cena mora biti nenegativno število z največ dvema decimalkama!" errorStyle="stop" errorTitle="Nepravilen vnos cene" showErrorMessage="1">
      <formula1>=AND(ISNUMBER(E11),E11&gt;=0,ROUND(E11*100,6)-INT(E11*100)=0,NOT(ISBLANK(E11)))</formula1>
    </dataValidation>
    <dataValidation type="custom" xr:uid="{E886D141-CED2-4474-91CA-C3018C8CEF17}" sqref="E12" error="Cena mora biti nenegativno število z največ dvema decimalkama!" errorStyle="stop" errorTitle="Nepravilen vnos cene" showErrorMessage="1">
      <formula1>=AND(ISNUMBER(E12),E12&gt;=0,ROUND(E12*100,6)-INT(E12*100)=0,NOT(ISBLANK(E12)))</formula1>
    </dataValidation>
    <dataValidation type="custom" xr:uid="{A329C1E7-B380-4231-8F9C-290C73B42A47}" sqref="E14" error="Cena mora biti nenegativno število z največ dvema decimalkama!" errorStyle="stop" errorTitle="Nepravilen vnos cene" showErrorMessage="1">
      <formula1>=AND(ISNUMBER(E14),E14&gt;=0,ROUND(E14*100,6)-INT(E14*100)=0,NOT(ISBLANK(E14)))</formula1>
    </dataValidation>
    <dataValidation type="custom" xr:uid="{81A66E08-E915-4F02-A7FC-0ACE8038E378}" sqref="E15" error="Cena mora biti nenegativno število z največ dvema decimalkama!" errorStyle="stop" errorTitle="Nepravilen vnos cene" showErrorMessage="1">
      <formula1>=AND(ISNUMBER(E15),E15&gt;=0,ROUND(E15*100,6)-INT(E15*100)=0,NOT(ISBLANK(E15)))</formula1>
    </dataValidation>
    <dataValidation type="custom" xr:uid="{5E1C98C9-1332-474B-BE7B-C47254F97B47}" sqref="E16" error="Cena mora biti nenegativno število z največ dvema decimalkama!" errorStyle="stop" errorTitle="Nepravilen vnos cene" showErrorMessage="1">
      <formula1>=AND(ISNUMBER(E16),E16&gt;=0,ROUND(E16*100,6)-INT(E16*100)=0,NOT(ISBLANK(E16)))</formula1>
    </dataValidation>
    <dataValidation type="custom" xr:uid="{1B61E5A8-B8FD-482A-A707-F68974F24A0C}" sqref="E17" error="Cena mora biti nenegativno število z največ dvema decimalkama!" errorStyle="stop" errorTitle="Nepravilen vnos cene" showErrorMessage="1">
      <formula1>=AND(ISNUMBER(E17),E17&gt;=0,ROUND(E17*100,6)-INT(E17*100)=0,NOT(ISBLANK(E17)))</formula1>
    </dataValidation>
    <dataValidation type="custom" xr:uid="{655BA9DC-490D-440A-9E60-FC7678D1CB28}" sqref="E18" error="Cena mora biti nenegativno število z največ dvema decimalkama!" errorStyle="stop" errorTitle="Nepravilen vnos cene" showErrorMessage="1">
      <formula1>=AND(ISNUMBER(E18),E18&gt;=0,ROUND(E18*100,6)-INT(E18*100)=0,NOT(ISBLANK(E18)))</formula1>
    </dataValidation>
    <dataValidation type="custom" xr:uid="{10A91552-FE62-4DD2-8641-58576475B2CB}" sqref="E19" error="Cena mora biti nenegativno število z največ dvema decimalkama!" errorStyle="stop" errorTitle="Nepravilen vnos cene" showErrorMessage="1">
      <formula1>=AND(ISNUMBER(E19),E19&gt;=0,ROUND(E19*100,6)-INT(E19*100)=0,NOT(ISBLANK(E19)))</formula1>
    </dataValidation>
    <dataValidation type="custom" xr:uid="{D6026C9B-DD47-41ED-8570-B2B66AD8B7B4}" sqref="E22" error="Cena mora biti nenegativno število z največ dvema decimalkama!" errorStyle="stop" errorTitle="Nepravilen vnos cene" showErrorMessage="1">
      <formula1>=AND(ISNUMBER(E22),E22&gt;=0,ROUND(E22*100,6)-INT(E22*100)=0,NOT(ISBLANK(E22)))</formula1>
    </dataValidation>
    <dataValidation type="custom" xr:uid="{DFA2F7C6-690B-4D70-9958-CF1A9C08EEBF}" sqref="E23" error="Cena mora biti nenegativno število z največ dvema decimalkama!" errorStyle="stop" errorTitle="Nepravilen vnos cene" showErrorMessage="1">
      <formula1>=AND(ISNUMBER(E23),E23&gt;=0,ROUND(E23*100,6)-INT(E23*100)=0,NOT(ISBLANK(E23)))</formula1>
    </dataValidation>
    <dataValidation type="custom" xr:uid="{64210CC9-0627-4ECD-9CA4-1E1F5854793E}" sqref="E24" error="Cena mora biti nenegativno število z največ dvema decimalkama!" errorStyle="stop" errorTitle="Nepravilen vnos cene" showErrorMessage="1">
      <formula1>=AND(ISNUMBER(E24),E24&gt;=0,ROUND(E24*100,6)-INT(E24*100)=0,NOT(ISBLANK(E24)))</formula1>
    </dataValidation>
    <dataValidation type="custom" xr:uid="{2635DA9C-E797-4F78-A682-FEACB85AEB49}" sqref="E25" error="Cena mora biti nenegativno število z največ dvema decimalkama!" errorStyle="stop" errorTitle="Nepravilen vnos cene" showErrorMessage="1">
      <formula1>=AND(ISNUMBER(E25),E25&gt;=0,ROUND(E25*100,6)-INT(E25*100)=0,NOT(ISBLANK(E25)))</formula1>
    </dataValidation>
    <dataValidation type="custom" xr:uid="{B20FF886-B5E6-439F-8C32-C77FC6D12178}" sqref="E27" error="Cena mora biti nenegativno število z največ dvema decimalkama!" errorStyle="stop" errorTitle="Nepravilen vnos cene" showErrorMessage="1">
      <formula1>=AND(ISNUMBER(E27),E27&gt;=0,ROUND(E27*100,6)-INT(E27*100)=0,NOT(ISBLANK(E27)))</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&amp;LNačrt: R4MB01-A025/571&amp;C&amp;G&amp;R&amp;A Stran:&amp;P+1/&amp;N</oddHeader>
    <oddFooter>&amp;LDatoteka:	&amp;F
Objekt:	RTP 400/110 kV Maribor/Nova komandna zgradba stikališča, obnova sekundarnih sistemov in lastne rabe&amp;RId. oznaka: R4MB01-6X1001
Datum: maj 2022</oddFooter>
  </headerFooter>
  <legacyDrawingHF r:id="rId1"/>
</worksheet>
</file>

<file path=xl/worksheets/sheet12.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FFFF00"/>
    <pageSetUpPr fitToPage="0"/>
  </sheetPr>
  <dimension ref="A1:H66"/>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3" t="s">
        <v>6</v>
      </c>
    </row>
    <row r="2">
      <c r="A2" s="11"/>
      <c r="B2" s="17" t="s">
        <v>829</v>
      </c>
      <c r="C2" s="13"/>
      <c r="D2" s="11"/>
      <c r="E2" s="14"/>
      <c r="F2" s="14"/>
      <c r="G2" s="14"/>
      <c r="H2" s="6"/>
    </row>
    <row r="3">
      <c r="A3" s="11"/>
      <c r="B3" s="12" t="s">
        <v>83</v>
      </c>
      <c r="C3" s="13"/>
      <c r="D3" s="11"/>
      <c r="E3" s="14"/>
      <c r="F3" s="14"/>
      <c r="G3" s="14"/>
      <c r="H3" s="6"/>
    </row>
    <row r="4">
      <c r="A4" s="7"/>
      <c r="B4" s="8" t="s">
        <v>830</v>
      </c>
      <c r="C4" s="9"/>
      <c r="D4" s="7"/>
      <c r="E4" s="10"/>
      <c r="F4" s="10"/>
      <c r="G4" s="10"/>
      <c r="H4" s="6"/>
    </row>
    <row r="5">
      <c r="A5" s="11">
        <v>605</v>
      </c>
      <c r="B5" s="12" t="s">
        <v>831</v>
      </c>
      <c r="C5" s="13" t="s">
        <v>89</v>
      </c>
      <c r="D5" s="11">
        <v>18</v>
      </c>
      <c r="E5" s="18">
        <v>0</v>
      </c>
      <c r="F5" s="14">
        <f>IF(ISNUMBER(E5),IF(E5&gt;0,ROUND(E5,2),0),0)</f>
      </c>
      <c r="G5" s="14">
        <f>ROUND(D5*F5,2)</f>
      </c>
      <c r="H5" s="6"/>
    </row>
    <row r="6">
      <c r="A6" s="11">
        <v>606</v>
      </c>
      <c r="B6" s="12" t="s">
        <v>832</v>
      </c>
      <c r="C6" s="13" t="s">
        <v>92</v>
      </c>
      <c r="D6" s="11">
        <v>16</v>
      </c>
      <c r="E6" s="18">
        <v>0</v>
      </c>
      <c r="F6" s="14">
        <f>IF(ISNUMBER(E6),IF(E6&gt;0,ROUND(E6,2),0),0)</f>
      </c>
      <c r="G6" s="14">
        <f>ROUND(D6*F6,2)</f>
      </c>
      <c r="H6" s="6"/>
    </row>
    <row r="7">
      <c r="A7" s="11">
        <v>607</v>
      </c>
      <c r="B7" s="12" t="s">
        <v>833</v>
      </c>
      <c r="C7" s="13" t="s">
        <v>92</v>
      </c>
      <c r="D7" s="11">
        <v>39</v>
      </c>
      <c r="E7" s="18">
        <v>0</v>
      </c>
      <c r="F7" s="14">
        <f>IF(ISNUMBER(E7),IF(E7&gt;0,ROUND(E7,2),0),0)</f>
      </c>
      <c r="G7" s="14">
        <f>ROUND(D7*F7,2)</f>
      </c>
      <c r="H7" s="6"/>
    </row>
    <row r="8">
      <c r="A8" s="7"/>
      <c r="B8" s="8" t="s">
        <v>834</v>
      </c>
      <c r="C8" s="9"/>
      <c r="D8" s="7"/>
      <c r="E8" s="10"/>
      <c r="F8" s="10"/>
      <c r="G8" s="10"/>
      <c r="H8" s="6"/>
    </row>
    <row r="9">
      <c r="A9" s="11"/>
      <c r="B9" s="12" t="s">
        <v>204</v>
      </c>
      <c r="C9" s="13"/>
      <c r="D9" s="11"/>
      <c r="E9" s="14"/>
      <c r="F9" s="14"/>
      <c r="G9" s="14"/>
      <c r="H9" s="6"/>
    </row>
    <row r="10">
      <c r="A10" s="11"/>
      <c r="B10" s="12" t="s">
        <v>835</v>
      </c>
      <c r="C10" s="13"/>
      <c r="D10" s="11"/>
      <c r="E10" s="14"/>
      <c r="F10" s="14"/>
      <c r="G10" s="14"/>
      <c r="H10" s="6"/>
    </row>
    <row r="11">
      <c r="A11" s="11"/>
      <c r="B11" s="12" t="s">
        <v>836</v>
      </c>
      <c r="C11" s="13"/>
      <c r="D11" s="11"/>
      <c r="E11" s="14"/>
      <c r="F11" s="14"/>
      <c r="G11" s="14"/>
      <c r="H11" s="6"/>
    </row>
    <row r="12">
      <c r="A12" s="11"/>
      <c r="B12" s="12" t="s">
        <v>837</v>
      </c>
      <c r="C12" s="13"/>
      <c r="D12" s="11"/>
      <c r="E12" s="14"/>
      <c r="F12" s="14"/>
      <c r="G12" s="14"/>
      <c r="H12" s="6"/>
    </row>
    <row r="13">
      <c r="A13" s="11"/>
      <c r="B13" s="12" t="s">
        <v>838</v>
      </c>
      <c r="C13" s="13"/>
      <c r="D13" s="11"/>
      <c r="E13" s="14"/>
      <c r="F13" s="14"/>
      <c r="G13" s="14"/>
      <c r="H13" s="6"/>
    </row>
    <row r="14">
      <c r="A14" s="11"/>
      <c r="B14" s="12" t="s">
        <v>671</v>
      </c>
      <c r="C14" s="13"/>
      <c r="D14" s="11"/>
      <c r="E14" s="14"/>
      <c r="F14" s="14"/>
      <c r="G14" s="14"/>
      <c r="H14" s="6"/>
    </row>
    <row r="15">
      <c r="A15" s="11">
        <v>608</v>
      </c>
      <c r="B15" s="12" t="s">
        <v>839</v>
      </c>
      <c r="C15" s="13" t="s">
        <v>207</v>
      </c>
      <c r="D15" s="11">
        <v>2000</v>
      </c>
      <c r="E15" s="18">
        <v>0</v>
      </c>
      <c r="F15" s="14">
        <f>IF(ISNUMBER(E15),IF(E15&gt;0,ROUND(E15,2),0),0)</f>
      </c>
      <c r="G15" s="14">
        <f>ROUND(D15*F15,2)</f>
      </c>
      <c r="H15" s="6"/>
    </row>
    <row r="16">
      <c r="A16" s="11">
        <v>609</v>
      </c>
      <c r="B16" s="12" t="s">
        <v>840</v>
      </c>
      <c r="C16" s="13" t="s">
        <v>96</v>
      </c>
      <c r="D16" s="11">
        <v>5</v>
      </c>
      <c r="E16" s="18">
        <v>0</v>
      </c>
      <c r="F16" s="14">
        <f>IF(ISNUMBER(E16),IF(E16&gt;0,ROUND(E16,2),0),0)</f>
      </c>
      <c r="G16" s="14">
        <f>ROUND(D16*F16,2)</f>
      </c>
      <c r="H16" s="6"/>
    </row>
    <row r="17">
      <c r="A17" s="11">
        <v>610</v>
      </c>
      <c r="B17" s="12" t="s">
        <v>841</v>
      </c>
      <c r="C17" s="13" t="s">
        <v>96</v>
      </c>
      <c r="D17" s="11">
        <v>10</v>
      </c>
      <c r="E17" s="18">
        <v>0</v>
      </c>
      <c r="F17" s="14">
        <f>IF(ISNUMBER(E17),IF(E17&gt;0,ROUND(E17,2),0),0)</f>
      </c>
      <c r="G17" s="14">
        <f>ROUND(D17*F17,2)</f>
      </c>
      <c r="H17" s="6"/>
    </row>
    <row r="18">
      <c r="A18" s="7"/>
      <c r="B18" s="8" t="s">
        <v>842</v>
      </c>
      <c r="C18" s="9"/>
      <c r="D18" s="7"/>
      <c r="E18" s="10"/>
      <c r="F18" s="10"/>
      <c r="G18" s="10"/>
      <c r="H18" s="6"/>
    </row>
    <row r="19">
      <c r="A19" s="11">
        <v>611</v>
      </c>
      <c r="B19" s="12" t="s">
        <v>843</v>
      </c>
      <c r="C19" s="13" t="s">
        <v>111</v>
      </c>
      <c r="D19" s="11">
        <v>1</v>
      </c>
      <c r="E19" s="18">
        <v>0</v>
      </c>
      <c r="F19" s="14">
        <f>IF(ISNUMBER(E19),IF(E19&gt;0,ROUND(E19,2),0),0)</f>
      </c>
      <c r="G19" s="14">
        <f>ROUND(D19*F19,2)</f>
      </c>
      <c r="H19" s="6"/>
    </row>
    <row r="20">
      <c r="A20" s="11">
        <v>612</v>
      </c>
      <c r="B20" s="12" t="s">
        <v>844</v>
      </c>
      <c r="C20" s="13" t="s">
        <v>92</v>
      </c>
      <c r="D20" s="11">
        <v>40</v>
      </c>
      <c r="E20" s="18">
        <v>0</v>
      </c>
      <c r="F20" s="14">
        <f>IF(ISNUMBER(E20),IF(E20&gt;0,ROUND(E20,2),0),0)</f>
      </c>
      <c r="G20" s="14">
        <f>ROUND(D20*F20,2)</f>
      </c>
      <c r="H20" s="6"/>
    </row>
    <row r="21">
      <c r="A21" s="11">
        <v>613</v>
      </c>
      <c r="B21" s="12" t="s">
        <v>845</v>
      </c>
      <c r="C21" s="13" t="s">
        <v>89</v>
      </c>
      <c r="D21" s="11">
        <v>52</v>
      </c>
      <c r="E21" s="18">
        <v>0</v>
      </c>
      <c r="F21" s="14">
        <f>IF(ISNUMBER(E21),IF(E21&gt;0,ROUND(E21,2),0),0)</f>
      </c>
      <c r="G21" s="14">
        <f>ROUND(D21*F21,2)</f>
      </c>
      <c r="H21" s="6"/>
    </row>
    <row r="22">
      <c r="A22" s="11">
        <v>614</v>
      </c>
      <c r="B22" s="12" t="s">
        <v>846</v>
      </c>
      <c r="C22" s="13" t="s">
        <v>89</v>
      </c>
      <c r="D22" s="11">
        <v>5</v>
      </c>
      <c r="E22" s="18">
        <v>0</v>
      </c>
      <c r="F22" s="14">
        <f>IF(ISNUMBER(E22),IF(E22&gt;0,ROUND(E22,2),0),0)</f>
      </c>
      <c r="G22" s="14">
        <f>ROUND(D22*F22,2)</f>
      </c>
      <c r="H22" s="6"/>
    </row>
    <row r="23">
      <c r="A23" s="11">
        <v>615</v>
      </c>
      <c r="B23" s="12" t="s">
        <v>847</v>
      </c>
      <c r="C23" s="13" t="s">
        <v>92</v>
      </c>
      <c r="D23" s="11">
        <v>40</v>
      </c>
      <c r="E23" s="18">
        <v>0</v>
      </c>
      <c r="F23" s="14">
        <f>IF(ISNUMBER(E23),IF(E23&gt;0,ROUND(E23,2),0),0)</f>
      </c>
      <c r="G23" s="14">
        <f>ROUND(D23*F23,2)</f>
      </c>
      <c r="H23" s="6"/>
    </row>
    <row r="24">
      <c r="A24" s="7"/>
      <c r="B24" s="8" t="s">
        <v>848</v>
      </c>
      <c r="C24" s="9"/>
      <c r="D24" s="7"/>
      <c r="E24" s="10"/>
      <c r="F24" s="10"/>
      <c r="G24" s="10"/>
      <c r="H24" s="6"/>
    </row>
    <row r="25">
      <c r="A25" s="11">
        <v>616</v>
      </c>
      <c r="B25" s="12" t="s">
        <v>685</v>
      </c>
      <c r="C25" s="13" t="s">
        <v>89</v>
      </c>
      <c r="D25" s="11">
        <v>30</v>
      </c>
      <c r="E25" s="18">
        <v>0</v>
      </c>
      <c r="F25" s="14">
        <f>IF(ISNUMBER(E25),IF(E25&gt;0,ROUND(E25,2),0),0)</f>
      </c>
      <c r="G25" s="14">
        <f>ROUND(D25*F25,2)</f>
      </c>
      <c r="H25" s="6"/>
    </row>
    <row r="26">
      <c r="A26" s="11">
        <v>617</v>
      </c>
      <c r="B26" s="12" t="s">
        <v>849</v>
      </c>
      <c r="C26" s="13" t="s">
        <v>92</v>
      </c>
      <c r="D26" s="11">
        <v>20</v>
      </c>
      <c r="E26" s="18">
        <v>0</v>
      </c>
      <c r="F26" s="14">
        <f>IF(ISNUMBER(E26),IF(E26&gt;0,ROUND(E26,2),0),0)</f>
      </c>
      <c r="G26" s="14">
        <f>ROUND(D26*F26,2)</f>
      </c>
      <c r="H26" s="6"/>
    </row>
    <row r="27">
      <c r="A27" s="7"/>
      <c r="B27" s="8" t="s">
        <v>850</v>
      </c>
      <c r="C27" s="9"/>
      <c r="D27" s="7"/>
      <c r="E27" s="10"/>
      <c r="F27" s="10"/>
      <c r="G27" s="10"/>
      <c r="H27" s="6"/>
    </row>
    <row r="28">
      <c r="A28" s="11"/>
      <c r="B28" s="12" t="s">
        <v>851</v>
      </c>
      <c r="C28" s="13"/>
      <c r="D28" s="11"/>
      <c r="E28" s="14"/>
      <c r="F28" s="14"/>
      <c r="G28" s="14"/>
      <c r="H28" s="6"/>
    </row>
    <row r="29">
      <c r="A29" s="11">
        <v>618</v>
      </c>
      <c r="B29" s="12" t="s">
        <v>852</v>
      </c>
      <c r="C29" s="13" t="s">
        <v>89</v>
      </c>
      <c r="D29" s="11">
        <v>27</v>
      </c>
      <c r="E29" s="18">
        <v>0</v>
      </c>
      <c r="F29" s="14">
        <f>IF(ISNUMBER(E29),IF(E29&gt;0,ROUND(E29,2),0),0)</f>
      </c>
      <c r="G29" s="14">
        <f>ROUND(D29*F29,2)</f>
      </c>
      <c r="H29" s="6"/>
    </row>
    <row r="30">
      <c r="A30" s="11">
        <v>619</v>
      </c>
      <c r="B30" s="12" t="s">
        <v>853</v>
      </c>
      <c r="C30" s="13" t="s">
        <v>89</v>
      </c>
      <c r="D30" s="11">
        <v>55</v>
      </c>
      <c r="E30" s="18">
        <v>0</v>
      </c>
      <c r="F30" s="14">
        <f>IF(ISNUMBER(E30),IF(E30&gt;0,ROUND(E30,2),0),0)</f>
      </c>
      <c r="G30" s="14">
        <f>ROUND(D30*F30,2)</f>
      </c>
      <c r="H30" s="6"/>
    </row>
    <row r="31">
      <c r="A31" s="11">
        <v>620</v>
      </c>
      <c r="B31" s="12" t="s">
        <v>854</v>
      </c>
      <c r="C31" s="13" t="s">
        <v>92</v>
      </c>
      <c r="D31" s="11">
        <v>35</v>
      </c>
      <c r="E31" s="18">
        <v>0</v>
      </c>
      <c r="F31" s="14">
        <f>IF(ISNUMBER(E31),IF(E31&gt;0,ROUND(E31,2),0),0)</f>
      </c>
      <c r="G31" s="14">
        <f>ROUND(D31*F31,2)</f>
      </c>
      <c r="H31" s="6"/>
    </row>
    <row r="32">
      <c r="A32" s="11">
        <v>621</v>
      </c>
      <c r="B32" s="12" t="s">
        <v>855</v>
      </c>
      <c r="C32" s="13" t="s">
        <v>89</v>
      </c>
      <c r="D32" s="11">
        <v>70</v>
      </c>
      <c r="E32" s="18">
        <v>0</v>
      </c>
      <c r="F32" s="14">
        <f>IF(ISNUMBER(E32),IF(E32&gt;0,ROUND(E32,2),0),0)</f>
      </c>
      <c r="G32" s="14">
        <f>ROUND(D32*F32,2)</f>
      </c>
      <c r="H32" s="6"/>
    </row>
    <row r="33">
      <c r="A33" s="11">
        <v>622</v>
      </c>
      <c r="B33" s="12" t="s">
        <v>856</v>
      </c>
      <c r="C33" s="13" t="s">
        <v>111</v>
      </c>
      <c r="D33" s="11">
        <v>5</v>
      </c>
      <c r="E33" s="18">
        <v>0</v>
      </c>
      <c r="F33" s="14">
        <f>IF(ISNUMBER(E33),IF(E33&gt;0,ROUND(E33,2),0),0)</f>
      </c>
      <c r="G33" s="14">
        <f>ROUND(D33*F33,2)</f>
      </c>
      <c r="H33" s="6"/>
    </row>
    <row r="34">
      <c r="A34" s="11">
        <v>623</v>
      </c>
      <c r="B34" s="12" t="s">
        <v>857</v>
      </c>
      <c r="C34" s="13" t="s">
        <v>111</v>
      </c>
      <c r="D34" s="11">
        <v>5</v>
      </c>
      <c r="E34" s="18">
        <v>0</v>
      </c>
      <c r="F34" s="14">
        <f>IF(ISNUMBER(E34),IF(E34&gt;0,ROUND(E34,2),0),0)</f>
      </c>
      <c r="G34" s="14">
        <f>ROUND(D34*F34,2)</f>
      </c>
      <c r="H34" s="6"/>
    </row>
    <row r="35">
      <c r="A35" s="11">
        <v>624</v>
      </c>
      <c r="B35" s="12" t="s">
        <v>858</v>
      </c>
      <c r="C35" s="13" t="s">
        <v>111</v>
      </c>
      <c r="D35" s="11">
        <v>5</v>
      </c>
      <c r="E35" s="18">
        <v>0</v>
      </c>
      <c r="F35" s="14">
        <f>IF(ISNUMBER(E35),IF(E35&gt;0,ROUND(E35,2),0),0)</f>
      </c>
      <c r="G35" s="14">
        <f>ROUND(D35*F35,2)</f>
      </c>
      <c r="H35" s="6"/>
    </row>
    <row r="36">
      <c r="A36" s="7"/>
      <c r="B36" s="8" t="s">
        <v>859</v>
      </c>
      <c r="C36" s="9"/>
      <c r="D36" s="7"/>
      <c r="E36" s="10"/>
      <c r="F36" s="10"/>
      <c r="G36" s="10"/>
      <c r="H36" s="6"/>
    </row>
    <row r="37">
      <c r="A37" s="11"/>
      <c r="B37" s="12" t="s">
        <v>860</v>
      </c>
      <c r="C37" s="13"/>
      <c r="D37" s="11"/>
      <c r="E37" s="14"/>
      <c r="F37" s="14"/>
      <c r="G37" s="14"/>
      <c r="H37" s="6"/>
    </row>
    <row r="38">
      <c r="A38" s="11">
        <v>625</v>
      </c>
      <c r="B38" s="12" t="s">
        <v>852</v>
      </c>
      <c r="C38" s="13" t="s">
        <v>89</v>
      </c>
      <c r="D38" s="11">
        <v>52</v>
      </c>
      <c r="E38" s="18">
        <v>0</v>
      </c>
      <c r="F38" s="14">
        <f>IF(ISNUMBER(E38),IF(E38&gt;0,ROUND(E38,2),0),0)</f>
      </c>
      <c r="G38" s="14">
        <f>ROUND(D38*F38,2)</f>
      </c>
      <c r="H38" s="6"/>
    </row>
    <row r="39">
      <c r="A39" s="11">
        <v>626</v>
      </c>
      <c r="B39" s="12" t="s">
        <v>853</v>
      </c>
      <c r="C39" s="13" t="s">
        <v>89</v>
      </c>
      <c r="D39" s="11">
        <v>168</v>
      </c>
      <c r="E39" s="18">
        <v>0</v>
      </c>
      <c r="F39" s="14">
        <f>IF(ISNUMBER(E39),IF(E39&gt;0,ROUND(E39,2),0),0)</f>
      </c>
      <c r="G39" s="14">
        <f>ROUND(D39*F39,2)</f>
      </c>
      <c r="H39" s="6"/>
    </row>
    <row r="40">
      <c r="A40" s="11">
        <v>627</v>
      </c>
      <c r="B40" s="12" t="s">
        <v>854</v>
      </c>
      <c r="C40" s="13" t="s">
        <v>92</v>
      </c>
      <c r="D40" s="11">
        <v>106</v>
      </c>
      <c r="E40" s="18">
        <v>0</v>
      </c>
      <c r="F40" s="14">
        <f>IF(ISNUMBER(E40),IF(E40&gt;0,ROUND(E40,2),0),0)</f>
      </c>
      <c r="G40" s="14">
        <f>ROUND(D40*F40,2)</f>
      </c>
      <c r="H40" s="6"/>
    </row>
    <row r="41">
      <c r="A41" s="11">
        <v>628</v>
      </c>
      <c r="B41" s="12" t="s">
        <v>855</v>
      </c>
      <c r="C41" s="13" t="s">
        <v>89</v>
      </c>
      <c r="D41" s="11">
        <v>174</v>
      </c>
      <c r="E41" s="18">
        <v>0</v>
      </c>
      <c r="F41" s="14">
        <f>IF(ISNUMBER(E41),IF(E41&gt;0,ROUND(E41,2),0),0)</f>
      </c>
      <c r="G41" s="14">
        <f>ROUND(D41*F41,2)</f>
      </c>
      <c r="H41" s="6"/>
    </row>
    <row r="42">
      <c r="A42" s="11">
        <v>629</v>
      </c>
      <c r="B42" s="12" t="s">
        <v>856</v>
      </c>
      <c r="C42" s="13" t="s">
        <v>111</v>
      </c>
      <c r="D42" s="11">
        <v>9</v>
      </c>
      <c r="E42" s="18">
        <v>0</v>
      </c>
      <c r="F42" s="14">
        <f>IF(ISNUMBER(E42),IF(E42&gt;0,ROUND(E42,2),0),0)</f>
      </c>
      <c r="G42" s="14">
        <f>ROUND(D42*F42,2)</f>
      </c>
      <c r="H42" s="6"/>
    </row>
    <row r="43">
      <c r="A43" s="11">
        <v>630</v>
      </c>
      <c r="B43" s="12" t="s">
        <v>857</v>
      </c>
      <c r="C43" s="13" t="s">
        <v>111</v>
      </c>
      <c r="D43" s="11">
        <v>9</v>
      </c>
      <c r="E43" s="18">
        <v>0</v>
      </c>
      <c r="F43" s="14">
        <f>IF(ISNUMBER(E43),IF(E43&gt;0,ROUND(E43,2),0),0)</f>
      </c>
      <c r="G43" s="14">
        <f>ROUND(D43*F43,2)</f>
      </c>
      <c r="H43" s="6"/>
    </row>
    <row r="44">
      <c r="A44" s="11">
        <v>631</v>
      </c>
      <c r="B44" s="12" t="s">
        <v>858</v>
      </c>
      <c r="C44" s="13" t="s">
        <v>111</v>
      </c>
      <c r="D44" s="11">
        <v>9</v>
      </c>
      <c r="E44" s="18">
        <v>0</v>
      </c>
      <c r="F44" s="14">
        <f>IF(ISNUMBER(E44),IF(E44&gt;0,ROUND(E44,2),0),0)</f>
      </c>
      <c r="G44" s="14">
        <f>ROUND(D44*F44,2)</f>
      </c>
      <c r="H44" s="6"/>
    </row>
    <row r="45">
      <c r="A45" s="7"/>
      <c r="B45" s="8" t="s">
        <v>861</v>
      </c>
      <c r="C45" s="9"/>
      <c r="D45" s="7"/>
      <c r="E45" s="10"/>
      <c r="F45" s="10"/>
      <c r="G45" s="10"/>
      <c r="H45" s="6"/>
    </row>
    <row r="46">
      <c r="A46" s="11"/>
      <c r="B46" s="12" t="s">
        <v>862</v>
      </c>
      <c r="C46" s="13"/>
      <c r="D46" s="11"/>
      <c r="E46" s="14"/>
      <c r="F46" s="14"/>
      <c r="G46" s="14"/>
      <c r="H46" s="6"/>
    </row>
    <row r="47">
      <c r="A47" s="11">
        <v>632</v>
      </c>
      <c r="B47" s="12" t="s">
        <v>863</v>
      </c>
      <c r="C47" s="13" t="s">
        <v>89</v>
      </c>
      <c r="D47" s="11">
        <v>2315</v>
      </c>
      <c r="E47" s="18">
        <v>0</v>
      </c>
      <c r="F47" s="14">
        <f>IF(ISNUMBER(E47),IF(E47&gt;0,ROUND(E47,2),0),0)</f>
      </c>
      <c r="G47" s="14">
        <f>ROUND(D47*F47,2)</f>
      </c>
      <c r="H47" s="6"/>
    </row>
    <row r="48">
      <c r="A48" s="11">
        <v>633</v>
      </c>
      <c r="B48" s="12" t="s">
        <v>864</v>
      </c>
      <c r="C48" s="13" t="s">
        <v>89</v>
      </c>
      <c r="D48" s="11">
        <v>110</v>
      </c>
      <c r="E48" s="18">
        <v>0</v>
      </c>
      <c r="F48" s="14">
        <f>IF(ISNUMBER(E48),IF(E48&gt;0,ROUND(E48,2),0),0)</f>
      </c>
      <c r="G48" s="14">
        <f>ROUND(D48*F48,2)</f>
      </c>
      <c r="H48" s="6"/>
    </row>
    <row r="49">
      <c r="A49" s="11">
        <v>634</v>
      </c>
      <c r="B49" s="12" t="s">
        <v>865</v>
      </c>
      <c r="C49" s="13" t="s">
        <v>89</v>
      </c>
      <c r="D49" s="11">
        <v>215</v>
      </c>
      <c r="E49" s="18">
        <v>0</v>
      </c>
      <c r="F49" s="14">
        <f>IF(ISNUMBER(E49),IF(E49&gt;0,ROUND(E49,2),0),0)</f>
      </c>
      <c r="G49" s="14">
        <f>ROUND(D49*F49,2)</f>
      </c>
      <c r="H49" s="6"/>
    </row>
    <row r="50">
      <c r="A50" s="11">
        <v>635</v>
      </c>
      <c r="B50" s="12" t="s">
        <v>866</v>
      </c>
      <c r="C50" s="13" t="s">
        <v>89</v>
      </c>
      <c r="D50" s="11">
        <v>80</v>
      </c>
      <c r="E50" s="18">
        <v>0</v>
      </c>
      <c r="F50" s="14">
        <f>IF(ISNUMBER(E50),IF(E50&gt;0,ROUND(E50,2),0),0)</f>
      </c>
      <c r="G50" s="14">
        <f>ROUND(D50*F50,2)</f>
      </c>
      <c r="H50" s="6"/>
    </row>
    <row r="51">
      <c r="A51" s="11">
        <v>636</v>
      </c>
      <c r="B51" s="12" t="s">
        <v>867</v>
      </c>
      <c r="C51" s="13" t="s">
        <v>89</v>
      </c>
      <c r="D51" s="11">
        <v>20</v>
      </c>
      <c r="E51" s="18">
        <v>0</v>
      </c>
      <c r="F51" s="14">
        <f>IF(ISNUMBER(E51),IF(E51&gt;0,ROUND(E51,2),0),0)</f>
      </c>
      <c r="G51" s="14">
        <f>ROUND(D51*F51,2)</f>
      </c>
      <c r="H51" s="6"/>
    </row>
    <row r="52">
      <c r="A52" s="11">
        <v>637</v>
      </c>
      <c r="B52" s="12" t="s">
        <v>868</v>
      </c>
      <c r="C52" s="13" t="s">
        <v>89</v>
      </c>
      <c r="D52" s="11">
        <v>30</v>
      </c>
      <c r="E52" s="18">
        <v>0</v>
      </c>
      <c r="F52" s="14">
        <f>IF(ISNUMBER(E52),IF(E52&gt;0,ROUND(E52,2),0),0)</f>
      </c>
      <c r="G52" s="14">
        <f>ROUND(D52*F52,2)</f>
      </c>
      <c r="H52" s="6"/>
    </row>
    <row r="53">
      <c r="A53" s="11">
        <v>638</v>
      </c>
      <c r="B53" s="12" t="s">
        <v>869</v>
      </c>
      <c r="C53" s="13" t="s">
        <v>89</v>
      </c>
      <c r="D53" s="11">
        <v>268</v>
      </c>
      <c r="E53" s="18">
        <v>0</v>
      </c>
      <c r="F53" s="14">
        <f>IF(ISNUMBER(E53),IF(E53&gt;0,ROUND(E53,2),0),0)</f>
      </c>
      <c r="G53" s="14">
        <f>ROUND(D53*F53,2)</f>
      </c>
      <c r="H53" s="6"/>
    </row>
    <row r="54">
      <c r="A54" s="11">
        <v>639</v>
      </c>
      <c r="B54" s="12" t="s">
        <v>870</v>
      </c>
      <c r="C54" s="13" t="s">
        <v>92</v>
      </c>
      <c r="D54" s="11">
        <v>7328</v>
      </c>
      <c r="E54" s="18">
        <v>0</v>
      </c>
      <c r="F54" s="14">
        <f>IF(ISNUMBER(E54),IF(E54&gt;0,ROUND(E54,2),0),0)</f>
      </c>
      <c r="G54" s="14">
        <f>ROUND(D54*F54,2)</f>
      </c>
      <c r="H54" s="6"/>
    </row>
    <row r="55">
      <c r="A55" s="11">
        <v>640</v>
      </c>
      <c r="B55" s="12" t="s">
        <v>871</v>
      </c>
      <c r="C55" s="13" t="s">
        <v>92</v>
      </c>
      <c r="D55" s="11">
        <v>7328</v>
      </c>
      <c r="E55" s="18">
        <v>0</v>
      </c>
      <c r="F55" s="14">
        <f>IF(ISNUMBER(E55),IF(E55&gt;0,ROUND(E55,2),0),0)</f>
      </c>
      <c r="G55" s="14">
        <f>ROUND(D55*F55,2)</f>
      </c>
      <c r="H55" s="6"/>
    </row>
    <row r="56">
      <c r="A56" s="11">
        <v>641</v>
      </c>
      <c r="B56" s="12" t="s">
        <v>872</v>
      </c>
      <c r="C56" s="13" t="s">
        <v>92</v>
      </c>
      <c r="D56" s="11">
        <v>10990</v>
      </c>
      <c r="E56" s="18">
        <v>0</v>
      </c>
      <c r="F56" s="14">
        <f>IF(ISNUMBER(E56),IF(E56&gt;0,ROUND(E56,2),0),0)</f>
      </c>
      <c r="G56" s="14">
        <f>ROUND(D56*F56,2)</f>
      </c>
      <c r="H56" s="6"/>
    </row>
    <row r="57">
      <c r="A57" s="11">
        <v>642</v>
      </c>
      <c r="B57" s="12" t="s">
        <v>873</v>
      </c>
      <c r="C57" s="13" t="s">
        <v>120</v>
      </c>
      <c r="D57" s="11">
        <v>1</v>
      </c>
      <c r="E57" s="18">
        <v>0</v>
      </c>
      <c r="F57" s="14">
        <f>IF(ISNUMBER(E57),IF(E57&gt;0,ROUND(E57,2),0),0)</f>
      </c>
      <c r="G57" s="14">
        <f>ROUND(D57*F57,2)</f>
      </c>
      <c r="H57" s="6"/>
    </row>
    <row r="58">
      <c r="A58" s="11">
        <v>643</v>
      </c>
      <c r="B58" s="12" t="s">
        <v>874</v>
      </c>
      <c r="C58" s="13" t="s">
        <v>89</v>
      </c>
      <c r="D58" s="11">
        <v>18</v>
      </c>
      <c r="E58" s="18">
        <v>0</v>
      </c>
      <c r="F58" s="14">
        <f>IF(ISNUMBER(E58),IF(E58&gt;0,ROUND(E58,2),0),0)</f>
      </c>
      <c r="G58" s="14">
        <f>ROUND(D58*F58,2)</f>
      </c>
      <c r="H58" s="6"/>
    </row>
    <row r="59">
      <c r="A59" s="11">
        <v>644</v>
      </c>
      <c r="B59" s="12" t="s">
        <v>875</v>
      </c>
      <c r="C59" s="13" t="s">
        <v>120</v>
      </c>
      <c r="D59" s="11">
        <v>2</v>
      </c>
      <c r="E59" s="18">
        <v>0</v>
      </c>
      <c r="F59" s="14">
        <f>IF(ISNUMBER(E59),IF(E59&gt;0,ROUND(E59,2),0),0)</f>
      </c>
      <c r="G59" s="14">
        <f>ROUND(D59*F59,2)</f>
      </c>
      <c r="H59" s="6"/>
    </row>
    <row r="60">
      <c r="A60" s="11">
        <v>645</v>
      </c>
      <c r="B60" s="12" t="s">
        <v>876</v>
      </c>
      <c r="C60" s="13" t="s">
        <v>120</v>
      </c>
      <c r="D60" s="11">
        <v>4</v>
      </c>
      <c r="E60" s="18">
        <v>0</v>
      </c>
      <c r="F60" s="14">
        <f>IF(ISNUMBER(E60),IF(E60&gt;0,ROUND(E60,2),0),0)</f>
      </c>
      <c r="G60" s="14">
        <f>ROUND(D60*F60,2)</f>
      </c>
      <c r="H60" s="6"/>
    </row>
    <row r="61">
      <c r="A61" s="7"/>
      <c r="B61" s="8" t="s">
        <v>877</v>
      </c>
      <c r="C61" s="9"/>
      <c r="D61" s="7"/>
      <c r="E61" s="10"/>
      <c r="F61" s="10"/>
      <c r="G61" s="10"/>
      <c r="H61" s="6"/>
    </row>
    <row r="62">
      <c r="A62" s="11"/>
      <c r="B62" s="12" t="s">
        <v>878</v>
      </c>
      <c r="C62" s="13"/>
      <c r="D62" s="11"/>
      <c r="E62" s="14"/>
      <c r="F62" s="14"/>
      <c r="G62" s="14"/>
      <c r="H62" s="6"/>
    </row>
    <row r="63">
      <c r="A63" s="11">
        <v>646</v>
      </c>
      <c r="B63" s="12" t="s">
        <v>879</v>
      </c>
      <c r="C63" s="13" t="s">
        <v>111</v>
      </c>
      <c r="D63" s="11">
        <v>1</v>
      </c>
      <c r="E63" s="18">
        <v>0</v>
      </c>
      <c r="F63" s="14">
        <f>IF(ISNUMBER(E63),IF(E63&gt;0,ROUND(E63,2),0),0)</f>
      </c>
      <c r="G63" s="14">
        <f>ROUND(D63*F63,2)</f>
      </c>
      <c r="H63" s="6"/>
    </row>
    <row r="64">
      <c r="A64" s="11">
        <v>647</v>
      </c>
      <c r="B64" s="12" t="s">
        <v>880</v>
      </c>
      <c r="C64" s="13" t="s">
        <v>111</v>
      </c>
      <c r="D64" s="11">
        <v>1</v>
      </c>
      <c r="E64" s="18">
        <v>0</v>
      </c>
      <c r="F64" s="14">
        <f>IF(ISNUMBER(E64),IF(E64&gt;0,ROUND(E64,2),0),0)</f>
      </c>
      <c r="G64" s="14">
        <f>ROUND(D64*F64,2)</f>
      </c>
      <c r="H64" s="6"/>
    </row>
    <row r="65">
      <c r="A65" s="11">
        <v>648</v>
      </c>
      <c r="B65" s="12" t="s">
        <v>881</v>
      </c>
      <c r="C65" s="13" t="s">
        <v>89</v>
      </c>
      <c r="D65" s="11">
        <v>29</v>
      </c>
      <c r="E65" s="18">
        <v>0</v>
      </c>
      <c r="F65" s="14">
        <f>IF(ISNUMBER(E65),IF(E65&gt;0,ROUND(E65,2),0),0)</f>
      </c>
      <c r="G65" s="14">
        <f>ROUND(D65*F65,2)</f>
      </c>
      <c r="H65" s="6"/>
    </row>
    <row r="66">
      <c r="A66" s="19"/>
      <c r="B66" s="20"/>
      <c r="C66" s="21"/>
      <c r="D66" s="19"/>
      <c r="E66" s="24" t="s">
        <v>141</v>
      </c>
      <c r="F66" s="22"/>
      <c r="G66" s="23">
        <f>SUM(G$2:G65)</f>
      </c>
      <c r="H66" s="16"/>
    </row>
  </sheetData>
  <sheetProtection objects="1" scenarios="1" sort="0" sheet="1" password="de6e"/>
  <conditionalFormatting sqref="E:E">
    <cfRule priority="1" type="expression" dxfId="0">
      <formula>=CELL("protect",E1)=0</formula>
    </cfRule>
  </conditionalFormatting>
  <dataValidations count="44">
    <dataValidation type="custom" xr:uid="{BEE10C3B-5ABC-4618-A02E-5B6D0C3A315D}" sqref="E5" error="Cena mora biti nenegativno število z največ dvema decimalkama!" errorStyle="stop" errorTitle="Nepravilen vnos cene" showErrorMessage="1">
      <formula1>=AND(ISNUMBER(E5),E5&gt;=0,ROUND(E5*100,6)-INT(E5*100)=0,NOT(ISBLANK(E5)))</formula1>
    </dataValidation>
    <dataValidation type="custom" xr:uid="{411E3406-82AF-4699-BA8C-E70CFF914A55}" sqref="E6" error="Cena mora biti nenegativno število z največ dvema decimalkama!" errorStyle="stop" errorTitle="Nepravilen vnos cene" showErrorMessage="1">
      <formula1>=AND(ISNUMBER(E6),E6&gt;=0,ROUND(E6*100,6)-INT(E6*100)=0,NOT(ISBLANK(E6)))</formula1>
    </dataValidation>
    <dataValidation type="custom" xr:uid="{42DFFA4C-4A47-4BCE-82D4-3ABE5941FC79}" sqref="E7" error="Cena mora biti nenegativno število z največ dvema decimalkama!" errorStyle="stop" errorTitle="Nepravilen vnos cene" showErrorMessage="1">
      <formula1>=AND(ISNUMBER(E7),E7&gt;=0,ROUND(E7*100,6)-INT(E7*100)=0,NOT(ISBLANK(E7)))</formula1>
    </dataValidation>
    <dataValidation type="custom" xr:uid="{6B80E53F-4998-4942-96AE-8809D6FDFDA1}" sqref="E15" error="Cena mora biti nenegativno število z največ dvema decimalkama!" errorStyle="stop" errorTitle="Nepravilen vnos cene" showErrorMessage="1">
      <formula1>=AND(ISNUMBER(E15),E15&gt;=0,ROUND(E15*100,6)-INT(E15*100)=0,NOT(ISBLANK(E15)))</formula1>
    </dataValidation>
    <dataValidation type="custom" xr:uid="{80AEAF5A-2133-4C28-8DF2-E94344C94FD6}" sqref="E16" error="Cena mora biti nenegativno število z največ dvema decimalkama!" errorStyle="stop" errorTitle="Nepravilen vnos cene" showErrorMessage="1">
      <formula1>=AND(ISNUMBER(E16),E16&gt;=0,ROUND(E16*100,6)-INT(E16*100)=0,NOT(ISBLANK(E16)))</formula1>
    </dataValidation>
    <dataValidation type="custom" xr:uid="{FBCB2BDD-BEC0-4124-8EB1-3D8396294F0F}" sqref="E17" error="Cena mora biti nenegativno število z največ dvema decimalkama!" errorStyle="stop" errorTitle="Nepravilen vnos cene" showErrorMessage="1">
      <formula1>=AND(ISNUMBER(E17),E17&gt;=0,ROUND(E17*100,6)-INT(E17*100)=0,NOT(ISBLANK(E17)))</formula1>
    </dataValidation>
    <dataValidation type="custom" xr:uid="{F4902E8C-DC7C-4309-9CC0-1B8696E3AC71}" sqref="E19" error="Cena mora biti nenegativno število z največ dvema decimalkama!" errorStyle="stop" errorTitle="Nepravilen vnos cene" showErrorMessage="1">
      <formula1>=AND(ISNUMBER(E19),E19&gt;=0,ROUND(E19*100,6)-INT(E19*100)=0,NOT(ISBLANK(E19)))</formula1>
    </dataValidation>
    <dataValidation type="custom" xr:uid="{7ABE61AD-393A-414C-85E1-8A109C9241AE}" sqref="E20" error="Cena mora biti nenegativno število z največ dvema decimalkama!" errorStyle="stop" errorTitle="Nepravilen vnos cene" showErrorMessage="1">
      <formula1>=AND(ISNUMBER(E20),E20&gt;=0,ROUND(E20*100,6)-INT(E20*100)=0,NOT(ISBLANK(E20)))</formula1>
    </dataValidation>
    <dataValidation type="custom" xr:uid="{1C2DC2C7-C2EB-450F-95B8-6F3D9D9D8292}" sqref="E21" error="Cena mora biti nenegativno število z največ dvema decimalkama!" errorStyle="stop" errorTitle="Nepravilen vnos cene" showErrorMessage="1">
      <formula1>=AND(ISNUMBER(E21),E21&gt;=0,ROUND(E21*100,6)-INT(E21*100)=0,NOT(ISBLANK(E21)))</formula1>
    </dataValidation>
    <dataValidation type="custom" xr:uid="{A73E518F-F8C2-4F03-83A6-7E45500ED16B}" sqref="E22" error="Cena mora biti nenegativno število z največ dvema decimalkama!" errorStyle="stop" errorTitle="Nepravilen vnos cene" showErrorMessage="1">
      <formula1>=AND(ISNUMBER(E22),E22&gt;=0,ROUND(E22*100,6)-INT(E22*100)=0,NOT(ISBLANK(E22)))</formula1>
    </dataValidation>
    <dataValidation type="custom" xr:uid="{D8DAE2BF-8FEF-418F-84DF-C001E77F34DA}" sqref="E23" error="Cena mora biti nenegativno število z največ dvema decimalkama!" errorStyle="stop" errorTitle="Nepravilen vnos cene" showErrorMessage="1">
      <formula1>=AND(ISNUMBER(E23),E23&gt;=0,ROUND(E23*100,6)-INT(E23*100)=0,NOT(ISBLANK(E23)))</formula1>
    </dataValidation>
    <dataValidation type="custom" xr:uid="{E259F458-6FC9-4035-A0D7-BD851EA7D1A1}" sqref="E25" error="Cena mora biti nenegativno število z največ dvema decimalkama!" errorStyle="stop" errorTitle="Nepravilen vnos cene" showErrorMessage="1">
      <formula1>=AND(ISNUMBER(E25),E25&gt;=0,ROUND(E25*100,6)-INT(E25*100)=0,NOT(ISBLANK(E25)))</formula1>
    </dataValidation>
    <dataValidation type="custom" xr:uid="{6DBB13D8-6CF0-4589-9764-5F75E272FA27}" sqref="E26" error="Cena mora biti nenegativno število z največ dvema decimalkama!" errorStyle="stop" errorTitle="Nepravilen vnos cene" showErrorMessage="1">
      <formula1>=AND(ISNUMBER(E26),E26&gt;=0,ROUND(E26*100,6)-INT(E26*100)=0,NOT(ISBLANK(E26)))</formula1>
    </dataValidation>
    <dataValidation type="custom" xr:uid="{CC6122FD-BAF1-429A-B7C6-8B3DE8F3CC14}" sqref="E29" error="Cena mora biti nenegativno število z največ dvema decimalkama!" errorStyle="stop" errorTitle="Nepravilen vnos cene" showErrorMessage="1">
      <formula1>=AND(ISNUMBER(E29),E29&gt;=0,ROUND(E29*100,6)-INT(E29*100)=0,NOT(ISBLANK(E29)))</formula1>
    </dataValidation>
    <dataValidation type="custom" xr:uid="{9BA4BEE1-CBAB-4074-B92D-3930C06FEF91}" sqref="E30" error="Cena mora biti nenegativno število z največ dvema decimalkama!" errorStyle="stop" errorTitle="Nepravilen vnos cene" showErrorMessage="1">
      <formula1>=AND(ISNUMBER(E30),E30&gt;=0,ROUND(E30*100,6)-INT(E30*100)=0,NOT(ISBLANK(E30)))</formula1>
    </dataValidation>
    <dataValidation type="custom" xr:uid="{EB0FCC4F-31E7-4473-8C19-D591961D2975}" sqref="E31" error="Cena mora biti nenegativno število z največ dvema decimalkama!" errorStyle="stop" errorTitle="Nepravilen vnos cene" showErrorMessage="1">
      <formula1>=AND(ISNUMBER(E31),E31&gt;=0,ROUND(E31*100,6)-INT(E31*100)=0,NOT(ISBLANK(E31)))</formula1>
    </dataValidation>
    <dataValidation type="custom" xr:uid="{1D6C0EAA-B983-401F-B79C-4A6510BDA713}" sqref="E32" error="Cena mora biti nenegativno število z največ dvema decimalkama!" errorStyle="stop" errorTitle="Nepravilen vnos cene" showErrorMessage="1">
      <formula1>=AND(ISNUMBER(E32),E32&gt;=0,ROUND(E32*100,6)-INT(E32*100)=0,NOT(ISBLANK(E32)))</formula1>
    </dataValidation>
    <dataValidation type="custom" xr:uid="{2F4A22BA-8DAC-4026-9FD5-F41D3E93DD8E}" sqref="E33" error="Cena mora biti nenegativno število z največ dvema decimalkama!" errorStyle="stop" errorTitle="Nepravilen vnos cene" showErrorMessage="1">
      <formula1>=AND(ISNUMBER(E33),E33&gt;=0,ROUND(E33*100,6)-INT(E33*100)=0,NOT(ISBLANK(E33)))</formula1>
    </dataValidation>
    <dataValidation type="custom" xr:uid="{B66EB4DE-547D-4360-8239-BB2C1FF4B5C6}" sqref="E34" error="Cena mora biti nenegativno število z največ dvema decimalkama!" errorStyle="stop" errorTitle="Nepravilen vnos cene" showErrorMessage="1">
      <formula1>=AND(ISNUMBER(E34),E34&gt;=0,ROUND(E34*100,6)-INT(E34*100)=0,NOT(ISBLANK(E34)))</formula1>
    </dataValidation>
    <dataValidation type="custom" xr:uid="{7D6F36BD-D2CE-4E6F-BE28-A6305E6D0DA4}" sqref="E35" error="Cena mora biti nenegativno število z največ dvema decimalkama!" errorStyle="stop" errorTitle="Nepravilen vnos cene" showErrorMessage="1">
      <formula1>=AND(ISNUMBER(E35),E35&gt;=0,ROUND(E35*100,6)-INT(E35*100)=0,NOT(ISBLANK(E35)))</formula1>
    </dataValidation>
    <dataValidation type="custom" xr:uid="{EF4EB4B1-7CB6-4EF0-A8C0-539E56C4D799}" sqref="E38" error="Cena mora biti nenegativno število z največ dvema decimalkama!" errorStyle="stop" errorTitle="Nepravilen vnos cene" showErrorMessage="1">
      <formula1>=AND(ISNUMBER(E38),E38&gt;=0,ROUND(E38*100,6)-INT(E38*100)=0,NOT(ISBLANK(E38)))</formula1>
    </dataValidation>
    <dataValidation type="custom" xr:uid="{67867F32-D905-448F-92C1-6C9F16BA5226}" sqref="E39" error="Cena mora biti nenegativno število z največ dvema decimalkama!" errorStyle="stop" errorTitle="Nepravilen vnos cene" showErrorMessage="1">
      <formula1>=AND(ISNUMBER(E39),E39&gt;=0,ROUND(E39*100,6)-INT(E39*100)=0,NOT(ISBLANK(E39)))</formula1>
    </dataValidation>
    <dataValidation type="custom" xr:uid="{361B05B1-15C0-4C7C-AE06-584A070A6507}" sqref="E40" error="Cena mora biti nenegativno število z največ dvema decimalkama!" errorStyle="stop" errorTitle="Nepravilen vnos cene" showErrorMessage="1">
      <formula1>=AND(ISNUMBER(E40),E40&gt;=0,ROUND(E40*100,6)-INT(E40*100)=0,NOT(ISBLANK(E40)))</formula1>
    </dataValidation>
    <dataValidation type="custom" xr:uid="{E0F99C4D-86A0-47C8-921B-ABB3F18E5895}" sqref="E41" error="Cena mora biti nenegativno število z največ dvema decimalkama!" errorStyle="stop" errorTitle="Nepravilen vnos cene" showErrorMessage="1">
      <formula1>=AND(ISNUMBER(E41),E41&gt;=0,ROUND(E41*100,6)-INT(E41*100)=0,NOT(ISBLANK(E41)))</formula1>
    </dataValidation>
    <dataValidation type="custom" xr:uid="{4ADD2376-AC2F-4832-9245-0552A544CC9D}" sqref="E42" error="Cena mora biti nenegativno število z največ dvema decimalkama!" errorStyle="stop" errorTitle="Nepravilen vnos cene" showErrorMessage="1">
      <formula1>=AND(ISNUMBER(E42),E42&gt;=0,ROUND(E42*100,6)-INT(E42*100)=0,NOT(ISBLANK(E42)))</formula1>
    </dataValidation>
    <dataValidation type="custom" xr:uid="{F64E76F2-9832-4958-BDF9-201A7F62EA1A}" sqref="E43" error="Cena mora biti nenegativno število z največ dvema decimalkama!" errorStyle="stop" errorTitle="Nepravilen vnos cene" showErrorMessage="1">
      <formula1>=AND(ISNUMBER(E43),E43&gt;=0,ROUND(E43*100,6)-INT(E43*100)=0,NOT(ISBLANK(E43)))</formula1>
    </dataValidation>
    <dataValidation type="custom" xr:uid="{6DB24319-132C-44AA-B35E-CFC20E21D1AE}" sqref="E44" error="Cena mora biti nenegativno število z največ dvema decimalkama!" errorStyle="stop" errorTitle="Nepravilen vnos cene" showErrorMessage="1">
      <formula1>=AND(ISNUMBER(E44),E44&gt;=0,ROUND(E44*100,6)-INT(E44*100)=0,NOT(ISBLANK(E44)))</formula1>
    </dataValidation>
    <dataValidation type="custom" xr:uid="{2FA5579A-94F0-4F82-8762-A6A0BB4179CC}" sqref="E47" error="Cena mora biti nenegativno število z največ dvema decimalkama!" errorStyle="stop" errorTitle="Nepravilen vnos cene" showErrorMessage="1">
      <formula1>=AND(ISNUMBER(E47),E47&gt;=0,ROUND(E47*100,6)-INT(E47*100)=0,NOT(ISBLANK(E47)))</formula1>
    </dataValidation>
    <dataValidation type="custom" xr:uid="{6CF58E43-8109-446C-8518-B8DD48365F0B}" sqref="E48" error="Cena mora biti nenegativno število z največ dvema decimalkama!" errorStyle="stop" errorTitle="Nepravilen vnos cene" showErrorMessage="1">
      <formula1>=AND(ISNUMBER(E48),E48&gt;=0,ROUND(E48*100,6)-INT(E48*100)=0,NOT(ISBLANK(E48)))</formula1>
    </dataValidation>
    <dataValidation type="custom" xr:uid="{162EEC9D-DDDE-458C-9C8F-42BA4E4AA225}" sqref="E49" error="Cena mora biti nenegativno število z največ dvema decimalkama!" errorStyle="stop" errorTitle="Nepravilen vnos cene" showErrorMessage="1">
      <formula1>=AND(ISNUMBER(E49),E49&gt;=0,ROUND(E49*100,6)-INT(E49*100)=0,NOT(ISBLANK(E49)))</formula1>
    </dataValidation>
    <dataValidation type="custom" xr:uid="{8DBCB674-5DFB-462F-8CBC-1F80BB3E4DE4}" sqref="E50" error="Cena mora biti nenegativno število z največ dvema decimalkama!" errorStyle="stop" errorTitle="Nepravilen vnos cene" showErrorMessage="1">
      <formula1>=AND(ISNUMBER(E50),E50&gt;=0,ROUND(E50*100,6)-INT(E50*100)=0,NOT(ISBLANK(E50)))</formula1>
    </dataValidation>
    <dataValidation type="custom" xr:uid="{EE54D01E-0A3C-4297-9CBB-D919DA7E4150}" sqref="E51" error="Cena mora biti nenegativno število z največ dvema decimalkama!" errorStyle="stop" errorTitle="Nepravilen vnos cene" showErrorMessage="1">
      <formula1>=AND(ISNUMBER(E51),E51&gt;=0,ROUND(E51*100,6)-INT(E51*100)=0,NOT(ISBLANK(E51)))</formula1>
    </dataValidation>
    <dataValidation type="custom" xr:uid="{08AC7243-D45C-41A5-9C6A-5011B393655A}" sqref="E52" error="Cena mora biti nenegativno število z največ dvema decimalkama!" errorStyle="stop" errorTitle="Nepravilen vnos cene" showErrorMessage="1">
      <formula1>=AND(ISNUMBER(E52),E52&gt;=0,ROUND(E52*100,6)-INT(E52*100)=0,NOT(ISBLANK(E52)))</formula1>
    </dataValidation>
    <dataValidation type="custom" xr:uid="{498B3C5C-5817-4A48-8998-0C771B2C3498}" sqref="E53" error="Cena mora biti nenegativno število z največ dvema decimalkama!" errorStyle="stop" errorTitle="Nepravilen vnos cene" showErrorMessage="1">
      <formula1>=AND(ISNUMBER(E53),E53&gt;=0,ROUND(E53*100,6)-INT(E53*100)=0,NOT(ISBLANK(E53)))</formula1>
    </dataValidation>
    <dataValidation type="custom" xr:uid="{500304A3-FD18-4D86-892A-6076D182AA80}" sqref="E54" error="Cena mora biti nenegativno število z največ dvema decimalkama!" errorStyle="stop" errorTitle="Nepravilen vnos cene" showErrorMessage="1">
      <formula1>=AND(ISNUMBER(E54),E54&gt;=0,ROUND(E54*100,6)-INT(E54*100)=0,NOT(ISBLANK(E54)))</formula1>
    </dataValidation>
    <dataValidation type="custom" xr:uid="{C1FE8585-DC23-4632-94E1-0BAFF8CA1760}" sqref="E55" error="Cena mora biti nenegativno število z največ dvema decimalkama!" errorStyle="stop" errorTitle="Nepravilen vnos cene" showErrorMessage="1">
      <formula1>=AND(ISNUMBER(E55),E55&gt;=0,ROUND(E55*100,6)-INT(E55*100)=0,NOT(ISBLANK(E55)))</formula1>
    </dataValidation>
    <dataValidation type="custom" xr:uid="{3DD339C7-1BCF-4469-96D3-FAAD41EDE71C}" sqref="E56" error="Cena mora biti nenegativno število z največ dvema decimalkama!" errorStyle="stop" errorTitle="Nepravilen vnos cene" showErrorMessage="1">
      <formula1>=AND(ISNUMBER(E56),E56&gt;=0,ROUND(E56*100,6)-INT(E56*100)=0,NOT(ISBLANK(E56)))</formula1>
    </dataValidation>
    <dataValidation type="custom" xr:uid="{942BB1F6-8CA0-4B5E-81BB-D8A806C87ACA}" sqref="E57" error="Cena mora biti nenegativno število z največ dvema decimalkama!" errorStyle="stop" errorTitle="Nepravilen vnos cene" showErrorMessage="1">
      <formula1>=AND(ISNUMBER(E57),E57&gt;=0,ROUND(E57*100,6)-INT(E57*100)=0,NOT(ISBLANK(E57)))</formula1>
    </dataValidation>
    <dataValidation type="custom" xr:uid="{8E43D16C-A7AC-4387-9DA3-3399D288F53C}" sqref="E58" error="Cena mora biti nenegativno število z največ dvema decimalkama!" errorStyle="stop" errorTitle="Nepravilen vnos cene" showErrorMessage="1">
      <formula1>=AND(ISNUMBER(E58),E58&gt;=0,ROUND(E58*100,6)-INT(E58*100)=0,NOT(ISBLANK(E58)))</formula1>
    </dataValidation>
    <dataValidation type="custom" xr:uid="{2D10650E-4E9E-4790-95C4-8A4F55107AFC}" sqref="E59" error="Cena mora biti nenegativno število z največ dvema decimalkama!" errorStyle="stop" errorTitle="Nepravilen vnos cene" showErrorMessage="1">
      <formula1>=AND(ISNUMBER(E59),E59&gt;=0,ROUND(E59*100,6)-INT(E59*100)=0,NOT(ISBLANK(E59)))</formula1>
    </dataValidation>
    <dataValidation type="custom" xr:uid="{FFAE6003-03E6-497D-8D4F-11F32395FCAF}" sqref="E60" error="Cena mora biti nenegativno število z največ dvema decimalkama!" errorStyle="stop" errorTitle="Nepravilen vnos cene" showErrorMessage="1">
      <formula1>=AND(ISNUMBER(E60),E60&gt;=0,ROUND(E60*100,6)-INT(E60*100)=0,NOT(ISBLANK(E60)))</formula1>
    </dataValidation>
    <dataValidation type="custom" xr:uid="{55616B56-7875-4026-85B1-916AD5F73D86}" sqref="E63" error="Cena mora biti nenegativno število z največ dvema decimalkama!" errorStyle="stop" errorTitle="Nepravilen vnos cene" showErrorMessage="1">
      <formula1>=AND(ISNUMBER(E63),E63&gt;=0,ROUND(E63*100,6)-INT(E63*100)=0,NOT(ISBLANK(E63)))</formula1>
    </dataValidation>
    <dataValidation type="custom" xr:uid="{E93BB80E-C8D5-434B-94F5-C0D8F7C547F5}" sqref="E64" error="Cena mora biti nenegativno število z največ dvema decimalkama!" errorStyle="stop" errorTitle="Nepravilen vnos cene" showErrorMessage="1">
      <formula1>=AND(ISNUMBER(E64),E64&gt;=0,ROUND(E64*100,6)-INT(E64*100)=0,NOT(ISBLANK(E64)))</formula1>
    </dataValidation>
    <dataValidation type="custom" xr:uid="{51A477A1-D2DA-449B-9F00-0D3A81A976BB}" sqref="E65" error="Cena mora biti nenegativno število z največ dvema decimalkama!" errorStyle="stop" errorTitle="Nepravilen vnos cene" showErrorMessage="1">
      <formula1>=AND(ISNUMBER(E65),E65&gt;=0,ROUND(E65*100,6)-INT(E65*100)=0,NOT(ISBLANK(E65)))</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&amp;LNačrt: R4MB01-A025/571&amp;C&amp;G&amp;R&amp;A Stran:&amp;P+1/&amp;N</oddHeader>
    <oddFooter>&amp;LDatoteka:	&amp;F
Objekt:	RTP 400/110 kV Maribor/Nova komandna zgradba stikališča, obnova sekundarnih sistemov in lastne rabe&amp;RId. oznaka: R4MB01-6X1001
Datum: maj 2022</oddFooter>
  </headerFooter>
  <legacyDrawingHF r:id="rId1"/>
</worksheet>
</file>

<file path=xl/worksheets/sheet13.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FFFF00"/>
    <pageSetUpPr fitToPage="0"/>
  </sheetPr>
  <dimension ref="A1:H25"/>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3" t="s">
        <v>6</v>
      </c>
    </row>
    <row r="2">
      <c r="A2" s="11"/>
      <c r="B2" s="17" t="s">
        <v>882</v>
      </c>
      <c r="C2" s="13"/>
      <c r="D2" s="11"/>
      <c r="E2" s="14"/>
      <c r="F2" s="14"/>
      <c r="G2" s="14"/>
      <c r="H2" s="6"/>
    </row>
    <row r="3">
      <c r="A3" s="11"/>
      <c r="B3" s="12" t="s">
        <v>883</v>
      </c>
      <c r="C3" s="13"/>
      <c r="D3" s="11"/>
      <c r="E3" s="14"/>
      <c r="F3" s="14"/>
      <c r="G3" s="14"/>
      <c r="H3" s="6"/>
    </row>
    <row r="4">
      <c r="A4" s="11"/>
      <c r="B4" s="12" t="s">
        <v>884</v>
      </c>
      <c r="C4" s="13"/>
      <c r="D4" s="11"/>
      <c r="E4" s="14"/>
      <c r="F4" s="14"/>
      <c r="G4" s="14"/>
      <c r="H4" s="6"/>
    </row>
    <row r="5">
      <c r="A5" s="11"/>
      <c r="B5" s="12" t="s">
        <v>885</v>
      </c>
      <c r="C5" s="13"/>
      <c r="D5" s="11"/>
      <c r="E5" s="14"/>
      <c r="F5" s="14"/>
      <c r="G5" s="14"/>
      <c r="H5" s="6"/>
    </row>
    <row r="6">
      <c r="A6" s="11"/>
      <c r="B6" s="12" t="s">
        <v>886</v>
      </c>
      <c r="C6" s="13"/>
      <c r="D6" s="11"/>
      <c r="E6" s="14"/>
      <c r="F6" s="14"/>
      <c r="G6" s="14"/>
      <c r="H6" s="6"/>
    </row>
    <row r="7">
      <c r="A7" s="11"/>
      <c r="B7" s="12" t="s">
        <v>887</v>
      </c>
      <c r="C7" s="13"/>
      <c r="D7" s="11"/>
      <c r="E7" s="14"/>
      <c r="F7" s="14"/>
      <c r="G7" s="14"/>
      <c r="H7" s="6"/>
    </row>
    <row r="8">
      <c r="A8" s="11"/>
      <c r="B8" s="12" t="s">
        <v>888</v>
      </c>
      <c r="C8" s="13"/>
      <c r="D8" s="11"/>
      <c r="E8" s="14"/>
      <c r="F8" s="14"/>
      <c r="G8" s="14"/>
      <c r="H8" s="6"/>
    </row>
    <row r="9">
      <c r="A9" s="11"/>
      <c r="B9" s="12" t="s">
        <v>889</v>
      </c>
      <c r="C9" s="13"/>
      <c r="D9" s="11"/>
      <c r="E9" s="14"/>
      <c r="F9" s="14"/>
      <c r="G9" s="14"/>
      <c r="H9" s="6"/>
    </row>
    <row r="10">
      <c r="A10" s="11">
        <v>649</v>
      </c>
      <c r="B10" s="12" t="s">
        <v>890</v>
      </c>
      <c r="C10" s="13" t="s">
        <v>89</v>
      </c>
      <c r="D10" s="11">
        <v>1600</v>
      </c>
      <c r="E10" s="18">
        <v>0</v>
      </c>
      <c r="F10" s="14">
        <f>IF(ISNUMBER(E10),IF(E10&gt;0,ROUND(E10,2),0),0)</f>
      </c>
      <c r="G10" s="14">
        <f>ROUND(D10*F10,2)</f>
      </c>
      <c r="H10" s="6"/>
    </row>
    <row r="11">
      <c r="A11" s="11">
        <v>650</v>
      </c>
      <c r="B11" s="12" t="s">
        <v>891</v>
      </c>
      <c r="C11" s="13" t="s">
        <v>89</v>
      </c>
      <c r="D11" s="11">
        <v>220</v>
      </c>
      <c r="E11" s="18">
        <v>0</v>
      </c>
      <c r="F11" s="14">
        <f>IF(ISNUMBER(E11),IF(E11&gt;0,ROUND(E11,2),0),0)</f>
      </c>
      <c r="G11" s="14">
        <f>ROUND(D11*F11,2)</f>
      </c>
      <c r="H11" s="6"/>
    </row>
    <row r="12">
      <c r="A12" s="11">
        <v>651</v>
      </c>
      <c r="B12" s="12" t="s">
        <v>892</v>
      </c>
      <c r="C12" s="13" t="s">
        <v>111</v>
      </c>
      <c r="D12" s="11">
        <v>180</v>
      </c>
      <c r="E12" s="18">
        <v>0</v>
      </c>
      <c r="F12" s="14">
        <f>IF(ISNUMBER(E12),IF(E12&gt;0,ROUND(E12,2),0),0)</f>
      </c>
      <c r="G12" s="14">
        <f>ROUND(D12*F12,2)</f>
      </c>
      <c r="H12" s="6"/>
    </row>
    <row r="13">
      <c r="A13" s="11">
        <v>652</v>
      </c>
      <c r="B13" s="12" t="s">
        <v>893</v>
      </c>
      <c r="C13" s="13" t="s">
        <v>111</v>
      </c>
      <c r="D13" s="11">
        <v>90</v>
      </c>
      <c r="E13" s="18">
        <v>0</v>
      </c>
      <c r="F13" s="14">
        <f>IF(ISNUMBER(E13),IF(E13&gt;0,ROUND(E13,2),0),0)</f>
      </c>
      <c r="G13" s="14">
        <f>ROUND(D13*F13,2)</f>
      </c>
      <c r="H13" s="6"/>
    </row>
    <row r="14">
      <c r="A14" s="11">
        <v>653</v>
      </c>
      <c r="B14" s="12" t="s">
        <v>894</v>
      </c>
      <c r="C14" s="13" t="s">
        <v>111</v>
      </c>
      <c r="D14" s="11">
        <v>70</v>
      </c>
      <c r="E14" s="18">
        <v>0</v>
      </c>
      <c r="F14" s="14">
        <f>IF(ISNUMBER(E14),IF(E14&gt;0,ROUND(E14,2),0),0)</f>
      </c>
      <c r="G14" s="14">
        <f>ROUND(D14*F14,2)</f>
      </c>
      <c r="H14" s="6"/>
    </row>
    <row r="15">
      <c r="A15" s="11">
        <v>654</v>
      </c>
      <c r="B15" s="12" t="s">
        <v>895</v>
      </c>
      <c r="C15" s="13" t="s">
        <v>111</v>
      </c>
      <c r="D15" s="11">
        <v>110</v>
      </c>
      <c r="E15" s="18">
        <v>0</v>
      </c>
      <c r="F15" s="14">
        <f>IF(ISNUMBER(E15),IF(E15&gt;0,ROUND(E15,2),0),0)</f>
      </c>
      <c r="G15" s="14">
        <f>ROUND(D15*F15,2)</f>
      </c>
      <c r="H15" s="6"/>
    </row>
    <row r="16">
      <c r="A16" s="11">
        <v>655</v>
      </c>
      <c r="B16" s="12" t="s">
        <v>896</v>
      </c>
      <c r="C16" s="13" t="s">
        <v>111</v>
      </c>
      <c r="D16" s="11">
        <v>70</v>
      </c>
      <c r="E16" s="18">
        <v>0</v>
      </c>
      <c r="F16" s="14">
        <f>IF(ISNUMBER(E16),IF(E16&gt;0,ROUND(E16,2),0),0)</f>
      </c>
      <c r="G16" s="14">
        <f>ROUND(D16*F16,2)</f>
      </c>
      <c r="H16" s="6"/>
    </row>
    <row r="17">
      <c r="A17" s="11">
        <v>656</v>
      </c>
      <c r="B17" s="12" t="s">
        <v>897</v>
      </c>
      <c r="C17" s="13" t="s">
        <v>111</v>
      </c>
      <c r="D17" s="11">
        <v>100</v>
      </c>
      <c r="E17" s="18">
        <v>0</v>
      </c>
      <c r="F17" s="14">
        <f>IF(ISNUMBER(E17),IF(E17&gt;0,ROUND(E17,2),0),0)</f>
      </c>
      <c r="G17" s="14">
        <f>ROUND(D17*F17,2)</f>
      </c>
      <c r="H17" s="6"/>
    </row>
    <row r="18">
      <c r="A18" s="11">
        <v>657</v>
      </c>
      <c r="B18" s="12" t="s">
        <v>898</v>
      </c>
      <c r="C18" s="13" t="s">
        <v>111</v>
      </c>
      <c r="D18" s="11">
        <v>40</v>
      </c>
      <c r="E18" s="18">
        <v>0</v>
      </c>
      <c r="F18" s="14">
        <f>IF(ISNUMBER(E18),IF(E18&gt;0,ROUND(E18,2),0),0)</f>
      </c>
      <c r="G18" s="14">
        <f>ROUND(D18*F18,2)</f>
      </c>
      <c r="H18" s="6"/>
    </row>
    <row r="19">
      <c r="A19" s="11">
        <v>658</v>
      </c>
      <c r="B19" s="12" t="s">
        <v>899</v>
      </c>
      <c r="C19" s="13" t="s">
        <v>900</v>
      </c>
      <c r="D19" s="11">
        <v>1</v>
      </c>
      <c r="E19" s="18">
        <v>0</v>
      </c>
      <c r="F19" s="14">
        <f>IF(ISNUMBER(E19),IF(E19&gt;0,ROUND(E19,2),0),0)</f>
      </c>
      <c r="G19" s="14">
        <f>ROUND(D19*F19,2)</f>
      </c>
      <c r="H19" s="6"/>
    </row>
    <row r="20">
      <c r="A20" s="11"/>
      <c r="B20" s="12" t="s">
        <v>901</v>
      </c>
      <c r="C20" s="13"/>
      <c r="D20" s="11"/>
      <c r="E20" s="14"/>
      <c r="F20" s="14"/>
      <c r="G20" s="14"/>
      <c r="H20" s="6"/>
    </row>
    <row r="21">
      <c r="A21" s="11">
        <v>659</v>
      </c>
      <c r="B21" s="12" t="s">
        <v>902</v>
      </c>
      <c r="C21" s="13" t="s">
        <v>89</v>
      </c>
      <c r="D21" s="11">
        <v>1300</v>
      </c>
      <c r="E21" s="18">
        <v>0</v>
      </c>
      <c r="F21" s="14">
        <f>IF(ISNUMBER(E21),IF(E21&gt;0,ROUND(E21,2),0),0)</f>
      </c>
      <c r="G21" s="14">
        <f>ROUND(D21*F21,2)</f>
      </c>
      <c r="H21" s="6"/>
    </row>
    <row r="22">
      <c r="A22" s="11">
        <v>660</v>
      </c>
      <c r="B22" s="12" t="s">
        <v>903</v>
      </c>
      <c r="C22" s="13" t="s">
        <v>89</v>
      </c>
      <c r="D22" s="11">
        <v>150</v>
      </c>
      <c r="E22" s="18">
        <v>0</v>
      </c>
      <c r="F22" s="14">
        <f>IF(ISNUMBER(E22),IF(E22&gt;0,ROUND(E22,2),0),0)</f>
      </c>
      <c r="G22" s="14">
        <f>ROUND(D22*F22,2)</f>
      </c>
      <c r="H22" s="6"/>
    </row>
    <row r="23">
      <c r="A23" s="11">
        <v>661</v>
      </c>
      <c r="B23" s="12" t="s">
        <v>904</v>
      </c>
      <c r="C23" s="13" t="s">
        <v>111</v>
      </c>
      <c r="D23" s="11">
        <v>90</v>
      </c>
      <c r="E23" s="18">
        <v>0</v>
      </c>
      <c r="F23" s="14">
        <f>IF(ISNUMBER(E23),IF(E23&gt;0,ROUND(E23,2),0),0)</f>
      </c>
      <c r="G23" s="14">
        <f>ROUND(D23*F23,2)</f>
      </c>
      <c r="H23" s="6"/>
    </row>
    <row r="24">
      <c r="A24" s="11">
        <v>662</v>
      </c>
      <c r="B24" s="12" t="s">
        <v>905</v>
      </c>
      <c r="C24" s="13" t="s">
        <v>111</v>
      </c>
      <c r="D24" s="11">
        <v>320</v>
      </c>
      <c r="E24" s="18">
        <v>0</v>
      </c>
      <c r="F24" s="14">
        <f>IF(ISNUMBER(E24),IF(E24&gt;0,ROUND(E24,2),0),0)</f>
      </c>
      <c r="G24" s="14">
        <f>ROUND(D24*F24,2)</f>
      </c>
      <c r="H24" s="6"/>
    </row>
    <row r="25">
      <c r="A25" s="19"/>
      <c r="B25" s="20"/>
      <c r="C25" s="21"/>
      <c r="D25" s="19"/>
      <c r="E25" s="24" t="s">
        <v>141</v>
      </c>
      <c r="F25" s="22"/>
      <c r="G25" s="23">
        <f>SUM(G$2:G24)</f>
      </c>
      <c r="H25" s="16"/>
    </row>
  </sheetData>
  <sheetProtection objects="1" scenarios="1" sort="0" sheet="1" password="de6e"/>
  <conditionalFormatting sqref="E:E">
    <cfRule priority="1" type="expression" dxfId="0">
      <formula>=CELL("protect",E1)=0</formula>
    </cfRule>
  </conditionalFormatting>
  <dataValidations count="14">
    <dataValidation type="custom" xr:uid="{E7457C07-8DE1-4D89-AA0E-66A508E479E9}" sqref="E10" error="Cena mora biti nenegativno število z največ dvema decimalkama!" errorStyle="stop" errorTitle="Nepravilen vnos cene" showErrorMessage="1">
      <formula1>=AND(ISNUMBER(E10),E10&gt;=0,ROUND(E10*100,6)-INT(E10*100)=0,NOT(ISBLANK(E10)))</formula1>
    </dataValidation>
    <dataValidation type="custom" xr:uid="{2FBA28D9-12D4-4D71-865E-804AEDA5EBB9}" sqref="E11" error="Cena mora biti nenegativno število z največ dvema decimalkama!" errorStyle="stop" errorTitle="Nepravilen vnos cene" showErrorMessage="1">
      <formula1>=AND(ISNUMBER(E11),E11&gt;=0,ROUND(E11*100,6)-INT(E11*100)=0,NOT(ISBLANK(E11)))</formula1>
    </dataValidation>
    <dataValidation type="custom" xr:uid="{00DB9331-D445-4B44-B522-20190C2EDF46}" sqref="E12" error="Cena mora biti nenegativno število z največ dvema decimalkama!" errorStyle="stop" errorTitle="Nepravilen vnos cene" showErrorMessage="1">
      <formula1>=AND(ISNUMBER(E12),E12&gt;=0,ROUND(E12*100,6)-INT(E12*100)=0,NOT(ISBLANK(E12)))</formula1>
    </dataValidation>
    <dataValidation type="custom" xr:uid="{544F9D6A-8FB5-42DA-98F1-798686F50924}" sqref="E13" error="Cena mora biti nenegativno število z največ dvema decimalkama!" errorStyle="stop" errorTitle="Nepravilen vnos cene" showErrorMessage="1">
      <formula1>=AND(ISNUMBER(E13),E13&gt;=0,ROUND(E13*100,6)-INT(E13*100)=0,NOT(ISBLANK(E13)))</formula1>
    </dataValidation>
    <dataValidation type="custom" xr:uid="{36400687-6AF6-48CA-833D-7AB5270A53A9}" sqref="E14" error="Cena mora biti nenegativno število z največ dvema decimalkama!" errorStyle="stop" errorTitle="Nepravilen vnos cene" showErrorMessage="1">
      <formula1>=AND(ISNUMBER(E14),E14&gt;=0,ROUND(E14*100,6)-INT(E14*100)=0,NOT(ISBLANK(E14)))</formula1>
    </dataValidation>
    <dataValidation type="custom" xr:uid="{3D719FB6-0E86-4661-8A72-18EFDDF120CB}" sqref="E15" error="Cena mora biti nenegativno število z največ dvema decimalkama!" errorStyle="stop" errorTitle="Nepravilen vnos cene" showErrorMessage="1">
      <formula1>=AND(ISNUMBER(E15),E15&gt;=0,ROUND(E15*100,6)-INT(E15*100)=0,NOT(ISBLANK(E15)))</formula1>
    </dataValidation>
    <dataValidation type="custom" xr:uid="{A178E468-1538-46C4-B461-0935ACA66DF4}" sqref="E16" error="Cena mora biti nenegativno število z največ dvema decimalkama!" errorStyle="stop" errorTitle="Nepravilen vnos cene" showErrorMessage="1">
      <formula1>=AND(ISNUMBER(E16),E16&gt;=0,ROUND(E16*100,6)-INT(E16*100)=0,NOT(ISBLANK(E16)))</formula1>
    </dataValidation>
    <dataValidation type="custom" xr:uid="{FA7D5560-694C-49FF-A1BB-74CA3B352ED1}" sqref="E17" error="Cena mora biti nenegativno število z največ dvema decimalkama!" errorStyle="stop" errorTitle="Nepravilen vnos cene" showErrorMessage="1">
      <formula1>=AND(ISNUMBER(E17),E17&gt;=0,ROUND(E17*100,6)-INT(E17*100)=0,NOT(ISBLANK(E17)))</formula1>
    </dataValidation>
    <dataValidation type="custom" xr:uid="{AC16C76A-7362-4E2C-9488-01A3910694CA}" sqref="E18" error="Cena mora biti nenegativno število z največ dvema decimalkama!" errorStyle="stop" errorTitle="Nepravilen vnos cene" showErrorMessage="1">
      <formula1>=AND(ISNUMBER(E18),E18&gt;=0,ROUND(E18*100,6)-INT(E18*100)=0,NOT(ISBLANK(E18)))</formula1>
    </dataValidation>
    <dataValidation type="custom" xr:uid="{593D5F4F-058B-4971-BFE7-FB264B75E052}" sqref="E19" error="Cena mora biti nenegativno število z največ dvema decimalkama!" errorStyle="stop" errorTitle="Nepravilen vnos cene" showErrorMessage="1">
      <formula1>=AND(ISNUMBER(E19),E19&gt;=0,ROUND(E19*100,6)-INT(E19*100)=0,NOT(ISBLANK(E19)))</formula1>
    </dataValidation>
    <dataValidation type="custom" xr:uid="{B9E7A4DC-3E98-43A6-BA84-D2A778FBE6EA}" sqref="E21" error="Cena mora biti nenegativno število z največ dvema decimalkama!" errorStyle="stop" errorTitle="Nepravilen vnos cene" showErrorMessage="1">
      <formula1>=AND(ISNUMBER(E21),E21&gt;=0,ROUND(E21*100,6)-INT(E21*100)=0,NOT(ISBLANK(E21)))</formula1>
    </dataValidation>
    <dataValidation type="custom" xr:uid="{C07754AC-BF7F-458E-9613-37CEBA4B71E9}" sqref="E22" error="Cena mora biti nenegativno število z največ dvema decimalkama!" errorStyle="stop" errorTitle="Nepravilen vnos cene" showErrorMessage="1">
      <formula1>=AND(ISNUMBER(E22),E22&gt;=0,ROUND(E22*100,6)-INT(E22*100)=0,NOT(ISBLANK(E22)))</formula1>
    </dataValidation>
    <dataValidation type="custom" xr:uid="{1F0E2B98-04FA-4091-A3AA-C0B7815D1DD0}" sqref="E23" error="Cena mora biti nenegativno število z največ dvema decimalkama!" errorStyle="stop" errorTitle="Nepravilen vnos cene" showErrorMessage="1">
      <formula1>=AND(ISNUMBER(E23),E23&gt;=0,ROUND(E23*100,6)-INT(E23*100)=0,NOT(ISBLANK(E23)))</formula1>
    </dataValidation>
    <dataValidation type="custom" xr:uid="{BB113F21-27B4-4D35-BA8C-68788420C5D3}" sqref="E24" error="Cena mora biti nenegativno število z največ dvema decimalkama!" errorStyle="stop" errorTitle="Nepravilen vnos cene" showErrorMessage="1">
      <formula1>=AND(ISNUMBER(E24),E24&gt;=0,ROUND(E24*100,6)-INT(E24*100)=0,NOT(ISBLANK(E24)))</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&amp;LNačrt: R4MB01-A025/571&amp;C&amp;G&amp;R&amp;A Stran:&amp;P+1/&amp;N</oddHeader>
    <oddFooter>&amp;LDatoteka:	&amp;F
Objekt:	RTP 400/110 kV Maribor/Nova komandna zgradba stikališča, obnova sekundarnih sistemov in lastne rabe&amp;RId. oznaka: R4MB01-6X1001
Datum: maj 2022</oddFooter>
  </headerFooter>
  <legacyDrawingHF r:id="rId1"/>
</worksheet>
</file>

<file path=xl/worksheets/sheet14.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FFFF00"/>
    <pageSetUpPr fitToPage="0"/>
  </sheetPr>
  <dimension ref="A1:H135"/>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3" t="s">
        <v>6</v>
      </c>
    </row>
    <row r="2">
      <c r="A2" s="11"/>
      <c r="B2" s="17" t="s">
        <v>906</v>
      </c>
      <c r="C2" s="13"/>
      <c r="D2" s="11"/>
      <c r="E2" s="14"/>
      <c r="F2" s="14"/>
      <c r="G2" s="14"/>
      <c r="H2" s="6"/>
    </row>
    <row r="3">
      <c r="A3" s="11"/>
      <c r="B3" s="12" t="s">
        <v>907</v>
      </c>
      <c r="C3" s="13"/>
      <c r="D3" s="11"/>
      <c r="E3" s="14"/>
      <c r="F3" s="14"/>
      <c r="G3" s="14"/>
      <c r="H3" s="6"/>
    </row>
    <row r="4">
      <c r="A4" s="7"/>
      <c r="B4" s="8" t="s">
        <v>908</v>
      </c>
      <c r="C4" s="9"/>
      <c r="D4" s="7"/>
      <c r="E4" s="10"/>
      <c r="F4" s="10"/>
      <c r="G4" s="10"/>
      <c r="H4" s="6"/>
    </row>
    <row r="5">
      <c r="A5" s="11">
        <v>663</v>
      </c>
      <c r="B5" s="12" t="s">
        <v>909</v>
      </c>
      <c r="C5" s="13" t="s">
        <v>111</v>
      </c>
      <c r="D5" s="11">
        <v>1</v>
      </c>
      <c r="E5" s="18">
        <v>0</v>
      </c>
      <c r="F5" s="14">
        <f>IF(ISNUMBER(E5),IF(E5&gt;0,ROUND(E5,2),0),0)</f>
      </c>
      <c r="G5" s="14">
        <f>ROUND(D5*F5,2)</f>
      </c>
      <c r="H5" s="6"/>
    </row>
    <row r="6">
      <c r="A6" s="11">
        <v>664</v>
      </c>
      <c r="B6" s="12" t="s">
        <v>910</v>
      </c>
      <c r="C6" s="13" t="s">
        <v>111</v>
      </c>
      <c r="D6" s="11">
        <v>1</v>
      </c>
      <c r="E6" s="18">
        <v>0</v>
      </c>
      <c r="F6" s="14">
        <f>IF(ISNUMBER(E6),IF(E6&gt;0,ROUND(E6,2),0),0)</f>
      </c>
      <c r="G6" s="14">
        <f>ROUND(D6*F6,2)</f>
      </c>
      <c r="H6" s="6"/>
    </row>
    <row r="7">
      <c r="A7" s="11">
        <v>665</v>
      </c>
      <c r="B7" s="12" t="s">
        <v>911</v>
      </c>
      <c r="C7" s="13" t="s">
        <v>111</v>
      </c>
      <c r="D7" s="11">
        <v>1</v>
      </c>
      <c r="E7" s="18">
        <v>0</v>
      </c>
      <c r="F7" s="14">
        <f>IF(ISNUMBER(E7),IF(E7&gt;0,ROUND(E7,2),0),0)</f>
      </c>
      <c r="G7" s="14">
        <f>ROUND(D7*F7,2)</f>
      </c>
      <c r="H7" s="6"/>
    </row>
    <row r="8">
      <c r="A8" s="7"/>
      <c r="B8" s="8" t="s">
        <v>912</v>
      </c>
      <c r="C8" s="9"/>
      <c r="D8" s="7"/>
      <c r="E8" s="10"/>
      <c r="F8" s="10"/>
      <c r="G8" s="10"/>
      <c r="H8" s="6"/>
    </row>
    <row r="9">
      <c r="A9" s="11">
        <v>666</v>
      </c>
      <c r="B9" s="12" t="s">
        <v>913</v>
      </c>
      <c r="C9" s="13" t="s">
        <v>111</v>
      </c>
      <c r="D9" s="11">
        <v>1</v>
      </c>
      <c r="E9" s="18">
        <v>0</v>
      </c>
      <c r="F9" s="14">
        <f>IF(ISNUMBER(E9),IF(E9&gt;0,ROUND(E9,2),0),0)</f>
      </c>
      <c r="G9" s="14">
        <f>ROUND(D9*F9,2)</f>
      </c>
      <c r="H9" s="6"/>
    </row>
    <row r="10">
      <c r="A10" s="11">
        <v>667</v>
      </c>
      <c r="B10" s="12" t="s">
        <v>914</v>
      </c>
      <c r="C10" s="13" t="s">
        <v>111</v>
      </c>
      <c r="D10" s="11">
        <v>1</v>
      </c>
      <c r="E10" s="18">
        <v>0</v>
      </c>
      <c r="F10" s="14">
        <f>IF(ISNUMBER(E10),IF(E10&gt;0,ROUND(E10,2),0),0)</f>
      </c>
      <c r="G10" s="14">
        <f>ROUND(D10*F10,2)</f>
      </c>
      <c r="H10" s="6"/>
    </row>
    <row r="11">
      <c r="A11" s="11">
        <v>668</v>
      </c>
      <c r="B11" s="12" t="s">
        <v>915</v>
      </c>
      <c r="C11" s="13" t="s">
        <v>111</v>
      </c>
      <c r="D11" s="11">
        <v>1</v>
      </c>
      <c r="E11" s="18">
        <v>0</v>
      </c>
      <c r="F11" s="14">
        <f>IF(ISNUMBER(E11),IF(E11&gt;0,ROUND(E11,2),0),0)</f>
      </c>
      <c r="G11" s="14">
        <f>ROUND(D11*F11,2)</f>
      </c>
      <c r="H11" s="6"/>
    </row>
    <row r="12">
      <c r="A12" s="11">
        <v>669</v>
      </c>
      <c r="B12" s="12" t="s">
        <v>916</v>
      </c>
      <c r="C12" s="13" t="s">
        <v>111</v>
      </c>
      <c r="D12" s="11">
        <v>1</v>
      </c>
      <c r="E12" s="18">
        <v>0</v>
      </c>
      <c r="F12" s="14">
        <f>IF(ISNUMBER(E12),IF(E12&gt;0,ROUND(E12,2),0),0)</f>
      </c>
      <c r="G12" s="14">
        <f>ROUND(D12*F12,2)</f>
      </c>
      <c r="H12" s="6"/>
    </row>
    <row r="13">
      <c r="A13" s="11">
        <v>670</v>
      </c>
      <c r="B13" s="12" t="s">
        <v>917</v>
      </c>
      <c r="C13" s="13" t="s">
        <v>111</v>
      </c>
      <c r="D13" s="11">
        <v>2</v>
      </c>
      <c r="E13" s="18">
        <v>0</v>
      </c>
      <c r="F13" s="14">
        <f>IF(ISNUMBER(E13),IF(E13&gt;0,ROUND(E13,2),0),0)</f>
      </c>
      <c r="G13" s="14">
        <f>ROUND(D13*F13,2)</f>
      </c>
      <c r="H13" s="6"/>
    </row>
    <row r="14">
      <c r="A14" s="11"/>
      <c r="B14" s="12" t="s">
        <v>918</v>
      </c>
      <c r="C14" s="13"/>
      <c r="D14" s="11"/>
      <c r="E14" s="14"/>
      <c r="F14" s="14"/>
      <c r="G14" s="14"/>
      <c r="H14" s="6"/>
    </row>
    <row r="15">
      <c r="A15" s="11">
        <v>671</v>
      </c>
      <c r="B15" s="12" t="s">
        <v>919</v>
      </c>
      <c r="C15" s="13" t="s">
        <v>111</v>
      </c>
      <c r="D15" s="11">
        <v>1</v>
      </c>
      <c r="E15" s="18">
        <v>0</v>
      </c>
      <c r="F15" s="14">
        <f>IF(ISNUMBER(E15),IF(E15&gt;0,ROUND(E15,2),0),0)</f>
      </c>
      <c r="G15" s="14">
        <f>ROUND(D15*F15,2)</f>
      </c>
      <c r="H15" s="6"/>
    </row>
    <row r="16">
      <c r="A16" s="11">
        <v>672</v>
      </c>
      <c r="B16" s="12" t="s">
        <v>920</v>
      </c>
      <c r="C16" s="13" t="s">
        <v>111</v>
      </c>
      <c r="D16" s="11">
        <v>2</v>
      </c>
      <c r="E16" s="18">
        <v>0</v>
      </c>
      <c r="F16" s="14">
        <f>IF(ISNUMBER(E16),IF(E16&gt;0,ROUND(E16,2),0),0)</f>
      </c>
      <c r="G16" s="14">
        <f>ROUND(D16*F16,2)</f>
      </c>
      <c r="H16" s="6"/>
    </row>
    <row r="17">
      <c r="A17" s="7"/>
      <c r="B17" s="8" t="s">
        <v>921</v>
      </c>
      <c r="C17" s="9"/>
      <c r="D17" s="7"/>
      <c r="E17" s="10"/>
      <c r="F17" s="10"/>
      <c r="G17" s="10"/>
      <c r="H17" s="6"/>
    </row>
    <row r="18">
      <c r="A18" s="11">
        <v>673</v>
      </c>
      <c r="B18" s="12" t="s">
        <v>922</v>
      </c>
      <c r="C18" s="13" t="s">
        <v>111</v>
      </c>
      <c r="D18" s="11">
        <v>1</v>
      </c>
      <c r="E18" s="18">
        <v>0</v>
      </c>
      <c r="F18" s="14">
        <f>IF(ISNUMBER(E18),IF(E18&gt;0,ROUND(E18,2),0),0)</f>
      </c>
      <c r="G18" s="14">
        <f>ROUND(D18*F18,2)</f>
      </c>
      <c r="H18" s="6"/>
    </row>
    <row r="19">
      <c r="A19" s="7"/>
      <c r="B19" s="8" t="s">
        <v>923</v>
      </c>
      <c r="C19" s="9"/>
      <c r="D19" s="7"/>
      <c r="E19" s="10"/>
      <c r="F19" s="10"/>
      <c r="G19" s="10"/>
      <c r="H19" s="6"/>
    </row>
    <row r="20">
      <c r="A20" s="11">
        <v>674</v>
      </c>
      <c r="B20" s="12" t="s">
        <v>924</v>
      </c>
      <c r="C20" s="13" t="s">
        <v>111</v>
      </c>
      <c r="D20" s="11">
        <v>1</v>
      </c>
      <c r="E20" s="18">
        <v>0</v>
      </c>
      <c r="F20" s="14">
        <f>IF(ISNUMBER(E20),IF(E20&gt;0,ROUND(E20,2),0),0)</f>
      </c>
      <c r="G20" s="14">
        <f>ROUND(D20*F20,2)</f>
      </c>
      <c r="H20" s="6"/>
    </row>
    <row r="21">
      <c r="A21" s="11">
        <v>675</v>
      </c>
      <c r="B21" s="12" t="s">
        <v>925</v>
      </c>
      <c r="C21" s="13" t="s">
        <v>111</v>
      </c>
      <c r="D21" s="11">
        <v>1</v>
      </c>
      <c r="E21" s="18">
        <v>0</v>
      </c>
      <c r="F21" s="14">
        <f>IF(ISNUMBER(E21),IF(E21&gt;0,ROUND(E21,2),0),0)</f>
      </c>
      <c r="G21" s="14">
        <f>ROUND(D21*F21,2)</f>
      </c>
      <c r="H21" s="6"/>
    </row>
    <row r="22">
      <c r="A22" s="11">
        <v>676</v>
      </c>
      <c r="B22" s="12" t="s">
        <v>926</v>
      </c>
      <c r="C22" s="13" t="s">
        <v>111</v>
      </c>
      <c r="D22" s="11">
        <v>1</v>
      </c>
      <c r="E22" s="18">
        <v>0</v>
      </c>
      <c r="F22" s="14">
        <f>IF(ISNUMBER(E22),IF(E22&gt;0,ROUND(E22,2),0),0)</f>
      </c>
      <c r="G22" s="14">
        <f>ROUND(D22*F22,2)</f>
      </c>
      <c r="H22" s="6"/>
    </row>
    <row r="23">
      <c r="A23" s="11">
        <v>677</v>
      </c>
      <c r="B23" s="12" t="s">
        <v>927</v>
      </c>
      <c r="C23" s="13" t="s">
        <v>111</v>
      </c>
      <c r="D23" s="11">
        <v>1</v>
      </c>
      <c r="E23" s="18">
        <v>0</v>
      </c>
      <c r="F23" s="14">
        <f>IF(ISNUMBER(E23),IF(E23&gt;0,ROUND(E23,2),0),0)</f>
      </c>
      <c r="G23" s="14">
        <f>ROUND(D23*F23,2)</f>
      </c>
      <c r="H23" s="6"/>
    </row>
    <row r="24">
      <c r="A24" s="11">
        <v>678</v>
      </c>
      <c r="B24" s="12" t="s">
        <v>928</v>
      </c>
      <c r="C24" s="13" t="s">
        <v>111</v>
      </c>
      <c r="D24" s="11">
        <v>1</v>
      </c>
      <c r="E24" s="18">
        <v>0</v>
      </c>
      <c r="F24" s="14">
        <f>IF(ISNUMBER(E24),IF(E24&gt;0,ROUND(E24,2),0),0)</f>
      </c>
      <c r="G24" s="14">
        <f>ROUND(D24*F24,2)</f>
      </c>
      <c r="H24" s="6"/>
    </row>
    <row r="25">
      <c r="A25" s="11">
        <v>679</v>
      </c>
      <c r="B25" s="12" t="s">
        <v>929</v>
      </c>
      <c r="C25" s="13" t="s">
        <v>111</v>
      </c>
      <c r="D25" s="11">
        <v>1</v>
      </c>
      <c r="E25" s="18">
        <v>0</v>
      </c>
      <c r="F25" s="14">
        <f>IF(ISNUMBER(E25),IF(E25&gt;0,ROUND(E25,2),0),0)</f>
      </c>
      <c r="G25" s="14">
        <f>ROUND(D25*F25,2)</f>
      </c>
      <c r="H25" s="6"/>
    </row>
    <row r="26">
      <c r="A26" s="11">
        <v>680</v>
      </c>
      <c r="B26" s="12" t="s">
        <v>930</v>
      </c>
      <c r="C26" s="13" t="s">
        <v>111</v>
      </c>
      <c r="D26" s="11">
        <v>1</v>
      </c>
      <c r="E26" s="18">
        <v>0</v>
      </c>
      <c r="F26" s="14">
        <f>IF(ISNUMBER(E26),IF(E26&gt;0,ROUND(E26,2),0),0)</f>
      </c>
      <c r="G26" s="14">
        <f>ROUND(D26*F26,2)</f>
      </c>
      <c r="H26" s="6"/>
    </row>
    <row r="27">
      <c r="A27" s="11">
        <v>681</v>
      </c>
      <c r="B27" s="12" t="s">
        <v>931</v>
      </c>
      <c r="C27" s="13" t="s">
        <v>111</v>
      </c>
      <c r="D27" s="11">
        <v>1</v>
      </c>
      <c r="E27" s="18">
        <v>0</v>
      </c>
      <c r="F27" s="14">
        <f>IF(ISNUMBER(E27),IF(E27&gt;0,ROUND(E27,2),0),0)</f>
      </c>
      <c r="G27" s="14">
        <f>ROUND(D27*F27,2)</f>
      </c>
      <c r="H27" s="6"/>
    </row>
    <row r="28">
      <c r="A28" s="11">
        <v>682</v>
      </c>
      <c r="B28" s="12" t="s">
        <v>932</v>
      </c>
      <c r="C28" s="13" t="s">
        <v>111</v>
      </c>
      <c r="D28" s="11">
        <v>1</v>
      </c>
      <c r="E28" s="18">
        <v>0</v>
      </c>
      <c r="F28" s="14">
        <f>IF(ISNUMBER(E28),IF(E28&gt;0,ROUND(E28,2),0),0)</f>
      </c>
      <c r="G28" s="14">
        <f>ROUND(D28*F28,2)</f>
      </c>
      <c r="H28" s="6"/>
    </row>
    <row r="29">
      <c r="A29" s="11">
        <v>683</v>
      </c>
      <c r="B29" s="12" t="s">
        <v>933</v>
      </c>
      <c r="C29" s="13" t="s">
        <v>111</v>
      </c>
      <c r="D29" s="11">
        <v>1</v>
      </c>
      <c r="E29" s="18">
        <v>0</v>
      </c>
      <c r="F29" s="14">
        <f>IF(ISNUMBER(E29),IF(E29&gt;0,ROUND(E29,2),0),0)</f>
      </c>
      <c r="G29" s="14">
        <f>ROUND(D29*F29,2)</f>
      </c>
      <c r="H29" s="6"/>
    </row>
    <row r="30">
      <c r="A30" s="7"/>
      <c r="B30" s="8" t="s">
        <v>934</v>
      </c>
      <c r="C30" s="9"/>
      <c r="D30" s="7"/>
      <c r="E30" s="10"/>
      <c r="F30" s="10"/>
      <c r="G30" s="10"/>
      <c r="H30" s="6"/>
    </row>
    <row r="31">
      <c r="A31" s="11">
        <v>684</v>
      </c>
      <c r="B31" s="12" t="s">
        <v>935</v>
      </c>
      <c r="C31" s="13" t="s">
        <v>111</v>
      </c>
      <c r="D31" s="11">
        <v>1</v>
      </c>
      <c r="E31" s="18">
        <v>0</v>
      </c>
      <c r="F31" s="14">
        <f>IF(ISNUMBER(E31),IF(E31&gt;0,ROUND(E31,2),0),0)</f>
      </c>
      <c r="G31" s="14">
        <f>ROUND(D31*F31,2)</f>
      </c>
      <c r="H31" s="6"/>
    </row>
    <row r="32">
      <c r="A32" s="11">
        <v>685</v>
      </c>
      <c r="B32" s="12" t="s">
        <v>936</v>
      </c>
      <c r="C32" s="13" t="s">
        <v>111</v>
      </c>
      <c r="D32" s="11">
        <v>4</v>
      </c>
      <c r="E32" s="18">
        <v>0</v>
      </c>
      <c r="F32" s="14">
        <f>IF(ISNUMBER(E32),IF(E32&gt;0,ROUND(E32,2),0),0)</f>
      </c>
      <c r="G32" s="14">
        <f>ROUND(D32*F32,2)</f>
      </c>
      <c r="H32" s="6"/>
    </row>
    <row r="33">
      <c r="A33" s="7"/>
      <c r="B33" s="8" t="s">
        <v>937</v>
      </c>
      <c r="C33" s="9"/>
      <c r="D33" s="7"/>
      <c r="E33" s="10"/>
      <c r="F33" s="10"/>
      <c r="G33" s="10"/>
      <c r="H33" s="6"/>
    </row>
    <row r="34">
      <c r="A34" s="11"/>
      <c r="B34" s="12" t="s">
        <v>938</v>
      </c>
      <c r="C34" s="13"/>
      <c r="D34" s="11"/>
      <c r="E34" s="14"/>
      <c r="F34" s="14"/>
      <c r="G34" s="14"/>
      <c r="H34" s="6"/>
    </row>
    <row r="35">
      <c r="A35" s="11">
        <v>686</v>
      </c>
      <c r="B35" s="12" t="s">
        <v>939</v>
      </c>
      <c r="C35" s="13" t="s">
        <v>111</v>
      </c>
      <c r="D35" s="11">
        <v>1</v>
      </c>
      <c r="E35" s="18">
        <v>0</v>
      </c>
      <c r="F35" s="14">
        <f>IF(ISNUMBER(E35),IF(E35&gt;0,ROUND(E35,2),0),0)</f>
      </c>
      <c r="G35" s="14">
        <f>ROUND(D35*F35,2)</f>
      </c>
      <c r="H35" s="6"/>
    </row>
    <row r="36">
      <c r="A36" s="11">
        <v>687</v>
      </c>
      <c r="B36" s="12" t="s">
        <v>940</v>
      </c>
      <c r="C36" s="13" t="s">
        <v>111</v>
      </c>
      <c r="D36" s="11">
        <v>2</v>
      </c>
      <c r="E36" s="18">
        <v>0</v>
      </c>
      <c r="F36" s="14">
        <f>IF(ISNUMBER(E36),IF(E36&gt;0,ROUND(E36,2),0),0)</f>
      </c>
      <c r="G36" s="14">
        <f>ROUND(D36*F36,2)</f>
      </c>
      <c r="H36" s="6"/>
    </row>
    <row r="37">
      <c r="A37" s="11">
        <v>688</v>
      </c>
      <c r="B37" s="12" t="s">
        <v>941</v>
      </c>
      <c r="C37" s="13" t="s">
        <v>111</v>
      </c>
      <c r="D37" s="11">
        <v>2</v>
      </c>
      <c r="E37" s="18">
        <v>0</v>
      </c>
      <c r="F37" s="14">
        <f>IF(ISNUMBER(E37),IF(E37&gt;0,ROUND(E37,2),0),0)</f>
      </c>
      <c r="G37" s="14">
        <f>ROUND(D37*F37,2)</f>
      </c>
      <c r="H37" s="6"/>
    </row>
    <row r="38">
      <c r="A38" s="11">
        <v>689</v>
      </c>
      <c r="B38" s="12" t="s">
        <v>942</v>
      </c>
      <c r="C38" s="13" t="s">
        <v>111</v>
      </c>
      <c r="D38" s="11">
        <v>1</v>
      </c>
      <c r="E38" s="18">
        <v>0</v>
      </c>
      <c r="F38" s="14">
        <f>IF(ISNUMBER(E38),IF(E38&gt;0,ROUND(E38,2),0),0)</f>
      </c>
      <c r="G38" s="14">
        <f>ROUND(D38*F38,2)</f>
      </c>
      <c r="H38" s="6"/>
    </row>
    <row r="39">
      <c r="A39" s="11">
        <v>690</v>
      </c>
      <c r="B39" s="12" t="s">
        <v>926</v>
      </c>
      <c r="C39" s="13" t="s">
        <v>111</v>
      </c>
      <c r="D39" s="11">
        <v>1</v>
      </c>
      <c r="E39" s="18">
        <v>0</v>
      </c>
      <c r="F39" s="14">
        <f>IF(ISNUMBER(E39),IF(E39&gt;0,ROUND(E39,2),0),0)</f>
      </c>
      <c r="G39" s="14">
        <f>ROUND(D39*F39,2)</f>
      </c>
      <c r="H39" s="6"/>
    </row>
    <row r="40">
      <c r="A40" s="11">
        <v>691</v>
      </c>
      <c r="B40" s="12" t="s">
        <v>943</v>
      </c>
      <c r="C40" s="13" t="s">
        <v>111</v>
      </c>
      <c r="D40" s="11">
        <v>1</v>
      </c>
      <c r="E40" s="18">
        <v>0</v>
      </c>
      <c r="F40" s="14">
        <f>IF(ISNUMBER(E40),IF(E40&gt;0,ROUND(E40,2),0),0)</f>
      </c>
      <c r="G40" s="14">
        <f>ROUND(D40*F40,2)</f>
      </c>
      <c r="H40" s="6"/>
    </row>
    <row r="41">
      <c r="A41" s="7"/>
      <c r="B41" s="8" t="s">
        <v>944</v>
      </c>
      <c r="C41" s="9"/>
      <c r="D41" s="7"/>
      <c r="E41" s="10"/>
      <c r="F41" s="10"/>
      <c r="G41" s="10"/>
      <c r="H41" s="6"/>
    </row>
    <row r="42">
      <c r="A42" s="11">
        <v>692</v>
      </c>
      <c r="B42" s="12" t="s">
        <v>945</v>
      </c>
      <c r="C42" s="13" t="s">
        <v>111</v>
      </c>
      <c r="D42" s="11">
        <v>2</v>
      </c>
      <c r="E42" s="18">
        <v>0</v>
      </c>
      <c r="F42" s="14">
        <f>IF(ISNUMBER(E42),IF(E42&gt;0,ROUND(E42,2),0),0)</f>
      </c>
      <c r="G42" s="14">
        <f>ROUND(D42*F42,2)</f>
      </c>
      <c r="H42" s="6"/>
    </row>
    <row r="43">
      <c r="A43" s="11">
        <v>693</v>
      </c>
      <c r="B43" s="12" t="s">
        <v>946</v>
      </c>
      <c r="C43" s="13" t="s">
        <v>111</v>
      </c>
      <c r="D43" s="11">
        <v>1</v>
      </c>
      <c r="E43" s="18">
        <v>0</v>
      </c>
      <c r="F43" s="14">
        <f>IF(ISNUMBER(E43),IF(E43&gt;0,ROUND(E43,2),0),0)</f>
      </c>
      <c r="G43" s="14">
        <f>ROUND(D43*F43,2)</f>
      </c>
      <c r="H43" s="6"/>
    </row>
    <row r="44">
      <c r="A44" s="11"/>
      <c r="B44" s="12" t="s">
        <v>947</v>
      </c>
      <c r="C44" s="13"/>
      <c r="D44" s="11"/>
      <c r="E44" s="14"/>
      <c r="F44" s="14"/>
      <c r="G44" s="14"/>
      <c r="H44" s="6"/>
    </row>
    <row r="45">
      <c r="A45" s="11">
        <v>694</v>
      </c>
      <c r="B45" s="12" t="s">
        <v>948</v>
      </c>
      <c r="C45" s="13" t="s">
        <v>111</v>
      </c>
      <c r="D45" s="11">
        <v>1</v>
      </c>
      <c r="E45" s="18">
        <v>0</v>
      </c>
      <c r="F45" s="14">
        <f>IF(ISNUMBER(E45),IF(E45&gt;0,ROUND(E45,2),0),0)</f>
      </c>
      <c r="G45" s="14">
        <f>ROUND(D45*F45,2)</f>
      </c>
      <c r="H45" s="6"/>
    </row>
    <row r="46">
      <c r="A46" s="11">
        <v>695</v>
      </c>
      <c r="B46" s="12" t="s">
        <v>949</v>
      </c>
      <c r="C46" s="13" t="s">
        <v>111</v>
      </c>
      <c r="D46" s="11">
        <v>1</v>
      </c>
      <c r="E46" s="18">
        <v>0</v>
      </c>
      <c r="F46" s="14">
        <f>IF(ISNUMBER(E46),IF(E46&gt;0,ROUND(E46,2),0),0)</f>
      </c>
      <c r="G46" s="14">
        <f>ROUND(D46*F46,2)</f>
      </c>
      <c r="H46" s="6"/>
    </row>
    <row r="47">
      <c r="A47" s="11">
        <v>696</v>
      </c>
      <c r="B47" s="12" t="s">
        <v>950</v>
      </c>
      <c r="C47" s="13" t="s">
        <v>111</v>
      </c>
      <c r="D47" s="11">
        <v>1</v>
      </c>
      <c r="E47" s="18">
        <v>0</v>
      </c>
      <c r="F47" s="14">
        <f>IF(ISNUMBER(E47),IF(E47&gt;0,ROUND(E47,2),0),0)</f>
      </c>
      <c r="G47" s="14">
        <f>ROUND(D47*F47,2)</f>
      </c>
      <c r="H47" s="6"/>
    </row>
    <row r="48">
      <c r="A48" s="11">
        <v>697</v>
      </c>
      <c r="B48" s="12" t="s">
        <v>951</v>
      </c>
      <c r="C48" s="13" t="s">
        <v>111</v>
      </c>
      <c r="D48" s="11">
        <v>1</v>
      </c>
      <c r="E48" s="18">
        <v>0</v>
      </c>
      <c r="F48" s="14">
        <f>IF(ISNUMBER(E48),IF(E48&gt;0,ROUND(E48,2),0),0)</f>
      </c>
      <c r="G48" s="14">
        <f>ROUND(D48*F48,2)</f>
      </c>
      <c r="H48" s="6"/>
    </row>
    <row r="49">
      <c r="A49" s="11">
        <v>698</v>
      </c>
      <c r="B49" s="12" t="s">
        <v>952</v>
      </c>
      <c r="C49" s="13" t="s">
        <v>111</v>
      </c>
      <c r="D49" s="11">
        <v>1</v>
      </c>
      <c r="E49" s="18">
        <v>0</v>
      </c>
      <c r="F49" s="14">
        <f>IF(ISNUMBER(E49),IF(E49&gt;0,ROUND(E49,2),0),0)</f>
      </c>
      <c r="G49" s="14">
        <f>ROUND(D49*F49,2)</f>
      </c>
      <c r="H49" s="6"/>
    </row>
    <row r="50">
      <c r="A50" s="11">
        <v>699</v>
      </c>
      <c r="B50" s="12" t="s">
        <v>953</v>
      </c>
      <c r="C50" s="13" t="s">
        <v>111</v>
      </c>
      <c r="D50" s="11">
        <v>1</v>
      </c>
      <c r="E50" s="18">
        <v>0</v>
      </c>
      <c r="F50" s="14">
        <f>IF(ISNUMBER(E50),IF(E50&gt;0,ROUND(E50,2),0),0)</f>
      </c>
      <c r="G50" s="14">
        <f>ROUND(D50*F50,2)</f>
      </c>
      <c r="H50" s="6"/>
    </row>
    <row r="51">
      <c r="A51" s="11">
        <v>700</v>
      </c>
      <c r="B51" s="12" t="s">
        <v>954</v>
      </c>
      <c r="C51" s="13" t="s">
        <v>111</v>
      </c>
      <c r="D51" s="11">
        <v>1</v>
      </c>
      <c r="E51" s="18">
        <v>0</v>
      </c>
      <c r="F51" s="14">
        <f>IF(ISNUMBER(E51),IF(E51&gt;0,ROUND(E51,2),0),0)</f>
      </c>
      <c r="G51" s="14">
        <f>ROUND(D51*F51,2)</f>
      </c>
      <c r="H51" s="6"/>
    </row>
    <row r="52">
      <c r="A52" s="11">
        <v>701</v>
      </c>
      <c r="B52" s="12" t="s">
        <v>955</v>
      </c>
      <c r="C52" s="13" t="s">
        <v>111</v>
      </c>
      <c r="D52" s="11">
        <v>1</v>
      </c>
      <c r="E52" s="18">
        <v>0</v>
      </c>
      <c r="F52" s="14">
        <f>IF(ISNUMBER(E52),IF(E52&gt;0,ROUND(E52,2),0),0)</f>
      </c>
      <c r="G52" s="14">
        <f>ROUND(D52*F52,2)</f>
      </c>
      <c r="H52" s="6"/>
    </row>
    <row r="53">
      <c r="A53" s="11">
        <v>702</v>
      </c>
      <c r="B53" s="12" t="s">
        <v>956</v>
      </c>
      <c r="C53" s="13" t="s">
        <v>111</v>
      </c>
      <c r="D53" s="11">
        <v>1</v>
      </c>
      <c r="E53" s="18">
        <v>0</v>
      </c>
      <c r="F53" s="14">
        <f>IF(ISNUMBER(E53),IF(E53&gt;0,ROUND(E53,2),0),0)</f>
      </c>
      <c r="G53" s="14">
        <f>ROUND(D53*F53,2)</f>
      </c>
      <c r="H53" s="6"/>
    </row>
    <row r="54">
      <c r="A54" s="11">
        <v>703</v>
      </c>
      <c r="B54" s="12" t="s">
        <v>957</v>
      </c>
      <c r="C54" s="13" t="s">
        <v>111</v>
      </c>
      <c r="D54" s="11">
        <v>1</v>
      </c>
      <c r="E54" s="18">
        <v>0</v>
      </c>
      <c r="F54" s="14">
        <f>IF(ISNUMBER(E54),IF(E54&gt;0,ROUND(E54,2),0),0)</f>
      </c>
      <c r="G54" s="14">
        <f>ROUND(D54*F54,2)</f>
      </c>
      <c r="H54" s="6"/>
    </row>
    <row r="55">
      <c r="A55" s="11"/>
      <c r="B55" s="12" t="s">
        <v>958</v>
      </c>
      <c r="C55" s="13"/>
      <c r="D55" s="11"/>
      <c r="E55" s="14"/>
      <c r="F55" s="14"/>
      <c r="G55" s="14"/>
      <c r="H55" s="6"/>
    </row>
    <row r="56">
      <c r="A56" s="7"/>
      <c r="B56" s="8" t="s">
        <v>959</v>
      </c>
      <c r="C56" s="9"/>
      <c r="D56" s="7"/>
      <c r="E56" s="10"/>
      <c r="F56" s="10"/>
      <c r="G56" s="10"/>
      <c r="H56" s="6"/>
    </row>
    <row r="57">
      <c r="A57" s="11">
        <v>704</v>
      </c>
      <c r="B57" s="12" t="s">
        <v>960</v>
      </c>
      <c r="C57" s="13" t="s">
        <v>111</v>
      </c>
      <c r="D57" s="11">
        <v>1</v>
      </c>
      <c r="E57" s="18">
        <v>0</v>
      </c>
      <c r="F57" s="14">
        <f>IF(ISNUMBER(E57),IF(E57&gt;0,ROUND(E57,2),0),0)</f>
      </c>
      <c r="G57" s="14">
        <f>ROUND(D57*F57,2)</f>
      </c>
      <c r="H57" s="6"/>
    </row>
    <row r="58">
      <c r="A58" s="11">
        <v>705</v>
      </c>
      <c r="B58" s="12" t="s">
        <v>961</v>
      </c>
      <c r="C58" s="13" t="s">
        <v>111</v>
      </c>
      <c r="D58" s="11">
        <v>1</v>
      </c>
      <c r="E58" s="18">
        <v>0</v>
      </c>
      <c r="F58" s="14">
        <f>IF(ISNUMBER(E58),IF(E58&gt;0,ROUND(E58,2),0),0)</f>
      </c>
      <c r="G58" s="14">
        <f>ROUND(D58*F58,2)</f>
      </c>
      <c r="H58" s="6"/>
    </row>
    <row r="59">
      <c r="A59" s="11">
        <v>706</v>
      </c>
      <c r="B59" s="12" t="s">
        <v>962</v>
      </c>
      <c r="C59" s="13" t="s">
        <v>111</v>
      </c>
      <c r="D59" s="11">
        <v>1</v>
      </c>
      <c r="E59" s="18">
        <v>0</v>
      </c>
      <c r="F59" s="14">
        <f>IF(ISNUMBER(E59),IF(E59&gt;0,ROUND(E59,2),0),0)</f>
      </c>
      <c r="G59" s="14">
        <f>ROUND(D59*F59,2)</f>
      </c>
      <c r="H59" s="6"/>
    </row>
    <row r="60">
      <c r="A60" s="11">
        <v>707</v>
      </c>
      <c r="B60" s="12" t="s">
        <v>963</v>
      </c>
      <c r="C60" s="13" t="s">
        <v>111</v>
      </c>
      <c r="D60" s="11">
        <v>10</v>
      </c>
      <c r="E60" s="18">
        <v>0</v>
      </c>
      <c r="F60" s="14">
        <f>IF(ISNUMBER(E60),IF(E60&gt;0,ROUND(E60,2),0),0)</f>
      </c>
      <c r="G60" s="14">
        <f>ROUND(D60*F60,2)</f>
      </c>
      <c r="H60" s="6"/>
    </row>
    <row r="61">
      <c r="A61" s="11">
        <v>708</v>
      </c>
      <c r="B61" s="12" t="s">
        <v>964</v>
      </c>
      <c r="C61" s="13" t="s">
        <v>111</v>
      </c>
      <c r="D61" s="11">
        <v>4</v>
      </c>
      <c r="E61" s="18">
        <v>0</v>
      </c>
      <c r="F61" s="14">
        <f>IF(ISNUMBER(E61),IF(E61&gt;0,ROUND(E61,2),0),0)</f>
      </c>
      <c r="G61" s="14">
        <f>ROUND(D61*F61,2)</f>
      </c>
      <c r="H61" s="6"/>
    </row>
    <row r="62">
      <c r="A62" s="11">
        <v>709</v>
      </c>
      <c r="B62" s="12" t="s">
        <v>965</v>
      </c>
      <c r="C62" s="13" t="s">
        <v>111</v>
      </c>
      <c r="D62" s="11">
        <v>2</v>
      </c>
      <c r="E62" s="18">
        <v>0</v>
      </c>
      <c r="F62" s="14">
        <f>IF(ISNUMBER(E62),IF(E62&gt;0,ROUND(E62,2),0),0)</f>
      </c>
      <c r="G62" s="14">
        <f>ROUND(D62*F62,2)</f>
      </c>
      <c r="H62" s="6"/>
    </row>
    <row r="63">
      <c r="A63" s="7"/>
      <c r="B63" s="8" t="s">
        <v>966</v>
      </c>
      <c r="C63" s="9"/>
      <c r="D63" s="7"/>
      <c r="E63" s="10"/>
      <c r="F63" s="10"/>
      <c r="G63" s="10"/>
      <c r="H63" s="6"/>
    </row>
    <row r="64">
      <c r="A64" s="11">
        <v>710</v>
      </c>
      <c r="B64" s="12" t="s">
        <v>915</v>
      </c>
      <c r="C64" s="13" t="s">
        <v>111</v>
      </c>
      <c r="D64" s="11">
        <v>1</v>
      </c>
      <c r="E64" s="18">
        <v>0</v>
      </c>
      <c r="F64" s="14">
        <f>IF(ISNUMBER(E64),IF(E64&gt;0,ROUND(E64,2),0),0)</f>
      </c>
      <c r="G64" s="14">
        <f>ROUND(D64*F64,2)</f>
      </c>
      <c r="H64" s="6"/>
    </row>
    <row r="65">
      <c r="A65" s="11">
        <v>711</v>
      </c>
      <c r="B65" s="12" t="s">
        <v>967</v>
      </c>
      <c r="C65" s="13" t="s">
        <v>111</v>
      </c>
      <c r="D65" s="11">
        <v>24</v>
      </c>
      <c r="E65" s="18">
        <v>0</v>
      </c>
      <c r="F65" s="14">
        <f>IF(ISNUMBER(E65),IF(E65&gt;0,ROUND(E65,2),0),0)</f>
      </c>
      <c r="G65" s="14">
        <f>ROUND(D65*F65,2)</f>
      </c>
      <c r="H65" s="6"/>
    </row>
    <row r="66">
      <c r="A66" s="11">
        <v>712</v>
      </c>
      <c r="B66" s="12" t="s">
        <v>968</v>
      </c>
      <c r="C66" s="13" t="s">
        <v>111</v>
      </c>
      <c r="D66" s="11">
        <v>1</v>
      </c>
      <c r="E66" s="18">
        <v>0</v>
      </c>
      <c r="F66" s="14">
        <f>IF(ISNUMBER(E66),IF(E66&gt;0,ROUND(E66,2),0),0)</f>
      </c>
      <c r="G66" s="14">
        <f>ROUND(D66*F66,2)</f>
      </c>
      <c r="H66" s="6"/>
    </row>
    <row r="67">
      <c r="A67" s="11">
        <v>713</v>
      </c>
      <c r="B67" s="12" t="s">
        <v>969</v>
      </c>
      <c r="C67" s="13" t="s">
        <v>111</v>
      </c>
      <c r="D67" s="11">
        <v>1</v>
      </c>
      <c r="E67" s="18">
        <v>0</v>
      </c>
      <c r="F67" s="14">
        <f>IF(ISNUMBER(E67),IF(E67&gt;0,ROUND(E67,2),0),0)</f>
      </c>
      <c r="G67" s="14">
        <f>ROUND(D67*F67,2)</f>
      </c>
      <c r="H67" s="6"/>
    </row>
    <row r="68">
      <c r="A68" s="11">
        <v>714</v>
      </c>
      <c r="B68" s="12" t="s">
        <v>943</v>
      </c>
      <c r="C68" s="13" t="s">
        <v>111</v>
      </c>
      <c r="D68" s="11">
        <v>1</v>
      </c>
      <c r="E68" s="18">
        <v>0</v>
      </c>
      <c r="F68" s="14">
        <f>IF(ISNUMBER(E68),IF(E68&gt;0,ROUND(E68,2),0),0)</f>
      </c>
      <c r="G68" s="14">
        <f>ROUND(D68*F68,2)</f>
      </c>
      <c r="H68" s="6"/>
    </row>
    <row r="69">
      <c r="A69" s="7"/>
      <c r="B69" s="8" t="s">
        <v>970</v>
      </c>
      <c r="C69" s="9"/>
      <c r="D69" s="7"/>
      <c r="E69" s="10"/>
      <c r="F69" s="10"/>
      <c r="G69" s="10"/>
      <c r="H69" s="6"/>
    </row>
    <row r="70">
      <c r="A70" s="11"/>
      <c r="B70" s="12" t="s">
        <v>971</v>
      </c>
      <c r="C70" s="13"/>
      <c r="D70" s="11"/>
      <c r="E70" s="14"/>
      <c r="F70" s="14"/>
      <c r="G70" s="14"/>
      <c r="H70" s="6"/>
    </row>
    <row r="71">
      <c r="A71" s="11">
        <v>715</v>
      </c>
      <c r="B71" s="12" t="s">
        <v>972</v>
      </c>
      <c r="C71" s="13" t="s">
        <v>111</v>
      </c>
      <c r="D71" s="11">
        <v>1</v>
      </c>
      <c r="E71" s="18">
        <v>0</v>
      </c>
      <c r="F71" s="14">
        <f>IF(ISNUMBER(E71),IF(E71&gt;0,ROUND(E71,2),0),0)</f>
      </c>
      <c r="G71" s="14">
        <f>ROUND(D71*F71,2)</f>
      </c>
      <c r="H71" s="6"/>
    </row>
    <row r="72">
      <c r="A72" s="11"/>
      <c r="B72" s="12" t="s">
        <v>973</v>
      </c>
      <c r="C72" s="13"/>
      <c r="D72" s="11"/>
      <c r="E72" s="14"/>
      <c r="F72" s="14"/>
      <c r="G72" s="14"/>
      <c r="H72" s="6"/>
    </row>
    <row r="73">
      <c r="A73" s="11">
        <v>716</v>
      </c>
      <c r="B73" s="12" t="s">
        <v>974</v>
      </c>
      <c r="C73" s="13" t="s">
        <v>111</v>
      </c>
      <c r="D73" s="11">
        <v>1</v>
      </c>
      <c r="E73" s="18">
        <v>0</v>
      </c>
      <c r="F73" s="14">
        <f>IF(ISNUMBER(E73),IF(E73&gt;0,ROUND(E73,2),0),0)</f>
      </c>
      <c r="G73" s="14">
        <f>ROUND(D73*F73,2)</f>
      </c>
      <c r="H73" s="6"/>
    </row>
    <row r="74">
      <c r="A74" s="11">
        <v>717</v>
      </c>
      <c r="B74" s="12" t="s">
        <v>975</v>
      </c>
      <c r="C74" s="13" t="s">
        <v>111</v>
      </c>
      <c r="D74" s="11">
        <v>1</v>
      </c>
      <c r="E74" s="18">
        <v>0</v>
      </c>
      <c r="F74" s="14">
        <f>IF(ISNUMBER(E74),IF(E74&gt;0,ROUND(E74,2),0),0)</f>
      </c>
      <c r="G74" s="14">
        <f>ROUND(D74*F74,2)</f>
      </c>
      <c r="H74" s="6"/>
    </row>
    <row r="75">
      <c r="A75" s="11">
        <v>718</v>
      </c>
      <c r="B75" s="12" t="s">
        <v>976</v>
      </c>
      <c r="C75" s="13" t="s">
        <v>111</v>
      </c>
      <c r="D75" s="11">
        <v>1</v>
      </c>
      <c r="E75" s="18">
        <v>0</v>
      </c>
      <c r="F75" s="14">
        <f>IF(ISNUMBER(E75),IF(E75&gt;0,ROUND(E75,2),0),0)</f>
      </c>
      <c r="G75" s="14">
        <f>ROUND(D75*F75,2)</f>
      </c>
      <c r="H75" s="6"/>
    </row>
    <row r="76">
      <c r="A76" s="11">
        <v>719</v>
      </c>
      <c r="B76" s="12" t="s">
        <v>977</v>
      </c>
      <c r="C76" s="13" t="s">
        <v>111</v>
      </c>
      <c r="D76" s="11">
        <v>1</v>
      </c>
      <c r="E76" s="18">
        <v>0</v>
      </c>
      <c r="F76" s="14">
        <f>IF(ISNUMBER(E76),IF(E76&gt;0,ROUND(E76,2),0),0)</f>
      </c>
      <c r="G76" s="14">
        <f>ROUND(D76*F76,2)</f>
      </c>
      <c r="H76" s="6"/>
    </row>
    <row r="77">
      <c r="A77" s="11">
        <v>720</v>
      </c>
      <c r="B77" s="12" t="s">
        <v>978</v>
      </c>
      <c r="C77" s="13" t="s">
        <v>111</v>
      </c>
      <c r="D77" s="11">
        <v>1</v>
      </c>
      <c r="E77" s="18">
        <v>0</v>
      </c>
      <c r="F77" s="14">
        <f>IF(ISNUMBER(E77),IF(E77&gt;0,ROUND(E77,2),0),0)</f>
      </c>
      <c r="G77" s="14">
        <f>ROUND(D77*F77,2)</f>
      </c>
      <c r="H77" s="6"/>
    </row>
    <row r="78">
      <c r="A78" s="11">
        <v>721</v>
      </c>
      <c r="B78" s="12" t="s">
        <v>979</v>
      </c>
      <c r="C78" s="13" t="s">
        <v>111</v>
      </c>
      <c r="D78" s="11">
        <v>1</v>
      </c>
      <c r="E78" s="18">
        <v>0</v>
      </c>
      <c r="F78" s="14">
        <f>IF(ISNUMBER(E78),IF(E78&gt;0,ROUND(E78,2),0),0)</f>
      </c>
      <c r="G78" s="14">
        <f>ROUND(D78*F78,2)</f>
      </c>
      <c r="H78" s="6"/>
    </row>
    <row r="79">
      <c r="A79" s="11">
        <v>722</v>
      </c>
      <c r="B79" s="12" t="s">
        <v>980</v>
      </c>
      <c r="C79" s="13" t="s">
        <v>111</v>
      </c>
      <c r="D79" s="11">
        <v>2</v>
      </c>
      <c r="E79" s="18">
        <v>0</v>
      </c>
      <c r="F79" s="14">
        <f>IF(ISNUMBER(E79),IF(E79&gt;0,ROUND(E79,2),0),0)</f>
      </c>
      <c r="G79" s="14">
        <f>ROUND(D79*F79,2)</f>
      </c>
      <c r="H79" s="6"/>
    </row>
    <row r="80">
      <c r="A80" s="11">
        <v>723</v>
      </c>
      <c r="B80" s="12" t="s">
        <v>981</v>
      </c>
      <c r="C80" s="13" t="s">
        <v>111</v>
      </c>
      <c r="D80" s="11">
        <v>1</v>
      </c>
      <c r="E80" s="18">
        <v>0</v>
      </c>
      <c r="F80" s="14">
        <f>IF(ISNUMBER(E80),IF(E80&gt;0,ROUND(E80,2),0),0)</f>
      </c>
      <c r="G80" s="14">
        <f>ROUND(D80*F80,2)</f>
      </c>
      <c r="H80" s="6"/>
    </row>
    <row r="81">
      <c r="A81" s="11">
        <v>724</v>
      </c>
      <c r="B81" s="12" t="s">
        <v>982</v>
      </c>
      <c r="C81" s="13" t="s">
        <v>111</v>
      </c>
      <c r="D81" s="11">
        <v>1</v>
      </c>
      <c r="E81" s="18">
        <v>0</v>
      </c>
      <c r="F81" s="14">
        <f>IF(ISNUMBER(E81),IF(E81&gt;0,ROUND(E81,2),0),0)</f>
      </c>
      <c r="G81" s="14">
        <f>ROUND(D81*F81,2)</f>
      </c>
      <c r="H81" s="6"/>
    </row>
    <row r="82">
      <c r="A82" s="11">
        <v>725</v>
      </c>
      <c r="B82" s="12" t="s">
        <v>983</v>
      </c>
      <c r="C82" s="13" t="s">
        <v>111</v>
      </c>
      <c r="D82" s="11">
        <v>1</v>
      </c>
      <c r="E82" s="18">
        <v>0</v>
      </c>
      <c r="F82" s="14">
        <f>IF(ISNUMBER(E82),IF(E82&gt;0,ROUND(E82,2),0),0)</f>
      </c>
      <c r="G82" s="14">
        <f>ROUND(D82*F82,2)</f>
      </c>
      <c r="H82" s="6"/>
    </row>
    <row r="83">
      <c r="A83" s="11"/>
      <c r="B83" s="12" t="s">
        <v>984</v>
      </c>
      <c r="C83" s="13"/>
      <c r="D83" s="11"/>
      <c r="E83" s="14"/>
      <c r="F83" s="14"/>
      <c r="G83" s="14"/>
      <c r="H83" s="6"/>
    </row>
    <row r="84">
      <c r="A84" s="11">
        <v>726</v>
      </c>
      <c r="B84" s="12" t="s">
        <v>974</v>
      </c>
      <c r="C84" s="13" t="s">
        <v>111</v>
      </c>
      <c r="D84" s="11">
        <v>1</v>
      </c>
      <c r="E84" s="18">
        <v>0</v>
      </c>
      <c r="F84" s="14">
        <f>IF(ISNUMBER(E84),IF(E84&gt;0,ROUND(E84,2),0),0)</f>
      </c>
      <c r="G84" s="14">
        <f>ROUND(D84*F84,2)</f>
      </c>
      <c r="H84" s="6"/>
    </row>
    <row r="85">
      <c r="A85" s="11">
        <v>727</v>
      </c>
      <c r="B85" s="12" t="s">
        <v>985</v>
      </c>
      <c r="C85" s="13" t="s">
        <v>111</v>
      </c>
      <c r="D85" s="11">
        <v>1</v>
      </c>
      <c r="E85" s="18">
        <v>0</v>
      </c>
      <c r="F85" s="14">
        <f>IF(ISNUMBER(E85),IF(E85&gt;0,ROUND(E85,2),0),0)</f>
      </c>
      <c r="G85" s="14">
        <f>ROUND(D85*F85,2)</f>
      </c>
      <c r="H85" s="6"/>
    </row>
    <row r="86">
      <c r="A86" s="11">
        <v>728</v>
      </c>
      <c r="B86" s="12" t="s">
        <v>986</v>
      </c>
      <c r="C86" s="13" t="s">
        <v>111</v>
      </c>
      <c r="D86" s="11">
        <v>1</v>
      </c>
      <c r="E86" s="18">
        <v>0</v>
      </c>
      <c r="F86" s="14">
        <f>IF(ISNUMBER(E86),IF(E86&gt;0,ROUND(E86,2),0),0)</f>
      </c>
      <c r="G86" s="14">
        <f>ROUND(D86*F86,2)</f>
      </c>
      <c r="H86" s="6"/>
    </row>
    <row r="87">
      <c r="A87" s="11">
        <v>729</v>
      </c>
      <c r="B87" s="12" t="s">
        <v>977</v>
      </c>
      <c r="C87" s="13" t="s">
        <v>111</v>
      </c>
      <c r="D87" s="11">
        <v>1</v>
      </c>
      <c r="E87" s="18">
        <v>0</v>
      </c>
      <c r="F87" s="14">
        <f>IF(ISNUMBER(E87),IF(E87&gt;0,ROUND(E87,2),0),0)</f>
      </c>
      <c r="G87" s="14">
        <f>ROUND(D87*F87,2)</f>
      </c>
      <c r="H87" s="6"/>
    </row>
    <row r="88">
      <c r="A88" s="11">
        <v>730</v>
      </c>
      <c r="B88" s="12" t="s">
        <v>987</v>
      </c>
      <c r="C88" s="13" t="s">
        <v>111</v>
      </c>
      <c r="D88" s="11">
        <v>1</v>
      </c>
      <c r="E88" s="18">
        <v>0</v>
      </c>
      <c r="F88" s="14">
        <f>IF(ISNUMBER(E88),IF(E88&gt;0,ROUND(E88,2),0),0)</f>
      </c>
      <c r="G88" s="14">
        <f>ROUND(D88*F88,2)</f>
      </c>
      <c r="H88" s="6"/>
    </row>
    <row r="89">
      <c r="A89" s="11">
        <v>731</v>
      </c>
      <c r="B89" s="12" t="s">
        <v>988</v>
      </c>
      <c r="C89" s="13" t="s">
        <v>111</v>
      </c>
      <c r="D89" s="11">
        <v>1</v>
      </c>
      <c r="E89" s="18">
        <v>0</v>
      </c>
      <c r="F89" s="14">
        <f>IF(ISNUMBER(E89),IF(E89&gt;0,ROUND(E89,2),0),0)</f>
      </c>
      <c r="G89" s="14">
        <f>ROUND(D89*F89,2)</f>
      </c>
      <c r="H89" s="6"/>
    </row>
    <row r="90">
      <c r="A90" s="11">
        <v>732</v>
      </c>
      <c r="B90" s="12" t="s">
        <v>980</v>
      </c>
      <c r="C90" s="13" t="s">
        <v>111</v>
      </c>
      <c r="D90" s="11">
        <v>2</v>
      </c>
      <c r="E90" s="18">
        <v>0</v>
      </c>
      <c r="F90" s="14">
        <f>IF(ISNUMBER(E90),IF(E90&gt;0,ROUND(E90,2),0),0)</f>
      </c>
      <c r="G90" s="14">
        <f>ROUND(D90*F90,2)</f>
      </c>
      <c r="H90" s="6"/>
    </row>
    <row r="91">
      <c r="A91" s="11">
        <v>733</v>
      </c>
      <c r="B91" s="12" t="s">
        <v>989</v>
      </c>
      <c r="C91" s="13" t="s">
        <v>111</v>
      </c>
      <c r="D91" s="11">
        <v>1</v>
      </c>
      <c r="E91" s="18">
        <v>0</v>
      </c>
      <c r="F91" s="14">
        <f>IF(ISNUMBER(E91),IF(E91&gt;0,ROUND(E91,2),0),0)</f>
      </c>
      <c r="G91" s="14">
        <f>ROUND(D91*F91,2)</f>
      </c>
      <c r="H91" s="6"/>
    </row>
    <row r="92">
      <c r="A92" s="11">
        <v>734</v>
      </c>
      <c r="B92" s="12" t="s">
        <v>982</v>
      </c>
      <c r="C92" s="13" t="s">
        <v>111</v>
      </c>
      <c r="D92" s="11">
        <v>1</v>
      </c>
      <c r="E92" s="18">
        <v>0</v>
      </c>
      <c r="F92" s="14">
        <f>IF(ISNUMBER(E92),IF(E92&gt;0,ROUND(E92,2),0),0)</f>
      </c>
      <c r="G92" s="14">
        <f>ROUND(D92*F92,2)</f>
      </c>
      <c r="H92" s="6"/>
    </row>
    <row r="93">
      <c r="A93" s="11">
        <v>735</v>
      </c>
      <c r="B93" s="12" t="s">
        <v>990</v>
      </c>
      <c r="C93" s="13" t="s">
        <v>111</v>
      </c>
      <c r="D93" s="11">
        <v>1</v>
      </c>
      <c r="E93" s="18">
        <v>0</v>
      </c>
      <c r="F93" s="14">
        <f>IF(ISNUMBER(E93),IF(E93&gt;0,ROUND(E93,2),0),0)</f>
      </c>
      <c r="G93" s="14">
        <f>ROUND(D93*F93,2)</f>
      </c>
      <c r="H93" s="6"/>
    </row>
    <row r="94">
      <c r="A94" s="11">
        <v>736</v>
      </c>
      <c r="B94" s="12" t="s">
        <v>960</v>
      </c>
      <c r="C94" s="13" t="s">
        <v>111</v>
      </c>
      <c r="D94" s="11">
        <v>2</v>
      </c>
      <c r="E94" s="18">
        <v>0</v>
      </c>
      <c r="F94" s="14">
        <f>IF(ISNUMBER(E94),IF(E94&gt;0,ROUND(E94,2),0),0)</f>
      </c>
      <c r="G94" s="14">
        <f>ROUND(D94*F94,2)</f>
      </c>
      <c r="H94" s="6"/>
    </row>
    <row r="95">
      <c r="A95" s="11">
        <v>737</v>
      </c>
      <c r="B95" s="12" t="s">
        <v>991</v>
      </c>
      <c r="C95" s="13" t="s">
        <v>111</v>
      </c>
      <c r="D95" s="11">
        <v>2</v>
      </c>
      <c r="E95" s="18">
        <v>0</v>
      </c>
      <c r="F95" s="14">
        <f>IF(ISNUMBER(E95),IF(E95&gt;0,ROUND(E95,2),0),0)</f>
      </c>
      <c r="G95" s="14">
        <f>ROUND(D95*F95,2)</f>
      </c>
      <c r="H95" s="6"/>
    </row>
    <row r="96">
      <c r="A96" s="11">
        <v>738</v>
      </c>
      <c r="B96" s="12" t="s">
        <v>992</v>
      </c>
      <c r="C96" s="13" t="s">
        <v>111</v>
      </c>
      <c r="D96" s="11">
        <v>1</v>
      </c>
      <c r="E96" s="18">
        <v>0</v>
      </c>
      <c r="F96" s="14">
        <f>IF(ISNUMBER(E96),IF(E96&gt;0,ROUND(E96,2),0),0)</f>
      </c>
      <c r="G96" s="14">
        <f>ROUND(D96*F96,2)</f>
      </c>
      <c r="H96" s="6"/>
    </row>
    <row r="97">
      <c r="A97" s="7"/>
      <c r="B97" s="8" t="s">
        <v>993</v>
      </c>
      <c r="C97" s="9"/>
      <c r="D97" s="7"/>
      <c r="E97" s="10"/>
      <c r="F97" s="10"/>
      <c r="G97" s="10"/>
      <c r="H97" s="6"/>
    </row>
    <row r="98">
      <c r="A98" s="11"/>
      <c r="B98" s="12" t="s">
        <v>971</v>
      </c>
      <c r="C98" s="13"/>
      <c r="D98" s="11"/>
      <c r="E98" s="14"/>
      <c r="F98" s="14"/>
      <c r="G98" s="14"/>
      <c r="H98" s="6"/>
    </row>
    <row r="99">
      <c r="A99" s="11">
        <v>739</v>
      </c>
      <c r="B99" s="12" t="s">
        <v>994</v>
      </c>
      <c r="C99" s="13" t="s">
        <v>111</v>
      </c>
      <c r="D99" s="11">
        <v>1</v>
      </c>
      <c r="E99" s="18">
        <v>0</v>
      </c>
      <c r="F99" s="14">
        <f>IF(ISNUMBER(E99),IF(E99&gt;0,ROUND(E99,2),0),0)</f>
      </c>
      <c r="G99" s="14">
        <f>ROUND(D99*F99,2)</f>
      </c>
      <c r="H99" s="6"/>
    </row>
    <row r="100">
      <c r="A100" s="11"/>
      <c r="B100" s="12" t="s">
        <v>995</v>
      </c>
      <c r="C100" s="13"/>
      <c r="D100" s="11"/>
      <c r="E100" s="14"/>
      <c r="F100" s="14"/>
      <c r="G100" s="14"/>
      <c r="H100" s="6"/>
    </row>
    <row r="101">
      <c r="A101" s="11">
        <v>740</v>
      </c>
      <c r="B101" s="12" t="s">
        <v>996</v>
      </c>
      <c r="C101" s="13" t="s">
        <v>111</v>
      </c>
      <c r="D101" s="11">
        <v>1</v>
      </c>
      <c r="E101" s="18">
        <v>0</v>
      </c>
      <c r="F101" s="14">
        <f>IF(ISNUMBER(E101),IF(E101&gt;0,ROUND(E101,2),0),0)</f>
      </c>
      <c r="G101" s="14">
        <f>ROUND(D101*F101,2)</f>
      </c>
      <c r="H101" s="6"/>
    </row>
    <row r="102">
      <c r="A102" s="11">
        <v>741</v>
      </c>
      <c r="B102" s="12" t="s">
        <v>997</v>
      </c>
      <c r="C102" s="13" t="s">
        <v>111</v>
      </c>
      <c r="D102" s="11">
        <v>1</v>
      </c>
      <c r="E102" s="18">
        <v>0</v>
      </c>
      <c r="F102" s="14">
        <f>IF(ISNUMBER(E102),IF(E102&gt;0,ROUND(E102,2),0),0)</f>
      </c>
      <c r="G102" s="14">
        <f>ROUND(D102*F102,2)</f>
      </c>
      <c r="H102" s="6"/>
    </row>
    <row r="103">
      <c r="A103" s="11">
        <v>742</v>
      </c>
      <c r="B103" s="12" t="s">
        <v>998</v>
      </c>
      <c r="C103" s="13" t="s">
        <v>111</v>
      </c>
      <c r="D103" s="11">
        <v>1</v>
      </c>
      <c r="E103" s="18">
        <v>0</v>
      </c>
      <c r="F103" s="14">
        <f>IF(ISNUMBER(E103),IF(E103&gt;0,ROUND(E103,2),0),0)</f>
      </c>
      <c r="G103" s="14">
        <f>ROUND(D103*F103,2)</f>
      </c>
      <c r="H103" s="6"/>
    </row>
    <row r="104">
      <c r="A104" s="11">
        <v>743</v>
      </c>
      <c r="B104" s="12" t="s">
        <v>999</v>
      </c>
      <c r="C104" s="13" t="s">
        <v>111</v>
      </c>
      <c r="D104" s="11">
        <v>1</v>
      </c>
      <c r="E104" s="18">
        <v>0</v>
      </c>
      <c r="F104" s="14">
        <f>IF(ISNUMBER(E104),IF(E104&gt;0,ROUND(E104,2),0),0)</f>
      </c>
      <c r="G104" s="14">
        <f>ROUND(D104*F104,2)</f>
      </c>
      <c r="H104" s="6"/>
    </row>
    <row r="105">
      <c r="A105" s="11">
        <v>744</v>
      </c>
      <c r="B105" s="12" t="s">
        <v>1000</v>
      </c>
      <c r="C105" s="13" t="s">
        <v>111</v>
      </c>
      <c r="D105" s="11">
        <v>2</v>
      </c>
      <c r="E105" s="18">
        <v>0</v>
      </c>
      <c r="F105" s="14">
        <f>IF(ISNUMBER(E105),IF(E105&gt;0,ROUND(E105,2),0),0)</f>
      </c>
      <c r="G105" s="14">
        <f>ROUND(D105*F105,2)</f>
      </c>
      <c r="H105" s="6"/>
    </row>
    <row r="106">
      <c r="A106" s="11"/>
      <c r="B106" s="12" t="s">
        <v>1001</v>
      </c>
      <c r="C106" s="13"/>
      <c r="D106" s="11"/>
      <c r="E106" s="14"/>
      <c r="F106" s="14"/>
      <c r="G106" s="14"/>
      <c r="H106" s="6"/>
    </row>
    <row r="107">
      <c r="A107" s="11">
        <v>745</v>
      </c>
      <c r="B107" s="12" t="s">
        <v>1002</v>
      </c>
      <c r="C107" s="13" t="s">
        <v>111</v>
      </c>
      <c r="D107" s="11">
        <v>1</v>
      </c>
      <c r="E107" s="18">
        <v>0</v>
      </c>
      <c r="F107" s="14">
        <f>IF(ISNUMBER(E107),IF(E107&gt;0,ROUND(E107,2),0),0)</f>
      </c>
      <c r="G107" s="14">
        <f>ROUND(D107*F107,2)</f>
      </c>
      <c r="H107" s="6"/>
    </row>
    <row r="108">
      <c r="A108" s="11">
        <v>746</v>
      </c>
      <c r="B108" s="12" t="s">
        <v>1003</v>
      </c>
      <c r="C108" s="13" t="s">
        <v>111</v>
      </c>
      <c r="D108" s="11">
        <v>1</v>
      </c>
      <c r="E108" s="18">
        <v>0</v>
      </c>
      <c r="F108" s="14">
        <f>IF(ISNUMBER(E108),IF(E108&gt;0,ROUND(E108,2),0),0)</f>
      </c>
      <c r="G108" s="14">
        <f>ROUND(D108*F108,2)</f>
      </c>
      <c r="H108" s="6"/>
    </row>
    <row r="109">
      <c r="A109" s="11">
        <v>747</v>
      </c>
      <c r="B109" s="12" t="s">
        <v>1004</v>
      </c>
      <c r="C109" s="13" t="s">
        <v>111</v>
      </c>
      <c r="D109" s="11">
        <v>1</v>
      </c>
      <c r="E109" s="18">
        <v>0</v>
      </c>
      <c r="F109" s="14">
        <f>IF(ISNUMBER(E109),IF(E109&gt;0,ROUND(E109,2),0),0)</f>
      </c>
      <c r="G109" s="14">
        <f>ROUND(D109*F109,2)</f>
      </c>
      <c r="H109" s="6"/>
    </row>
    <row r="110">
      <c r="A110" s="11">
        <v>748</v>
      </c>
      <c r="B110" s="12" t="s">
        <v>1005</v>
      </c>
      <c r="C110" s="13" t="s">
        <v>111</v>
      </c>
      <c r="D110" s="11">
        <v>1</v>
      </c>
      <c r="E110" s="18">
        <v>0</v>
      </c>
      <c r="F110" s="14">
        <f>IF(ISNUMBER(E110),IF(E110&gt;0,ROUND(E110,2),0),0)</f>
      </c>
      <c r="G110" s="14">
        <f>ROUND(D110*F110,2)</f>
      </c>
      <c r="H110" s="6"/>
    </row>
    <row r="111">
      <c r="A111" s="11">
        <v>749</v>
      </c>
      <c r="B111" s="12" t="s">
        <v>1006</v>
      </c>
      <c r="C111" s="13" t="s">
        <v>111</v>
      </c>
      <c r="D111" s="11">
        <v>1</v>
      </c>
      <c r="E111" s="18">
        <v>0</v>
      </c>
      <c r="F111" s="14">
        <f>IF(ISNUMBER(E111),IF(E111&gt;0,ROUND(E111,2),0),0)</f>
      </c>
      <c r="G111" s="14">
        <f>ROUND(D111*F111,2)</f>
      </c>
      <c r="H111" s="6"/>
    </row>
    <row r="112">
      <c r="A112" s="11">
        <v>750</v>
      </c>
      <c r="B112" s="12" t="s">
        <v>1007</v>
      </c>
      <c r="C112" s="13" t="s">
        <v>111</v>
      </c>
      <c r="D112" s="11">
        <v>1</v>
      </c>
      <c r="E112" s="18">
        <v>0</v>
      </c>
      <c r="F112" s="14">
        <f>IF(ISNUMBER(E112),IF(E112&gt;0,ROUND(E112,2),0),0)</f>
      </c>
      <c r="G112" s="14">
        <f>ROUND(D112*F112,2)</f>
      </c>
      <c r="H112" s="6"/>
    </row>
    <row r="113">
      <c r="A113" s="11">
        <v>751</v>
      </c>
      <c r="B113" s="12" t="s">
        <v>1008</v>
      </c>
      <c r="C113" s="13" t="s">
        <v>111</v>
      </c>
      <c r="D113" s="11">
        <v>2</v>
      </c>
      <c r="E113" s="18">
        <v>0</v>
      </c>
      <c r="F113" s="14">
        <f>IF(ISNUMBER(E113),IF(E113&gt;0,ROUND(E113,2),0),0)</f>
      </c>
      <c r="G113" s="14">
        <f>ROUND(D113*F113,2)</f>
      </c>
      <c r="H113" s="6"/>
    </row>
    <row r="114">
      <c r="A114" s="11">
        <v>752</v>
      </c>
      <c r="B114" s="12" t="s">
        <v>1009</v>
      </c>
      <c r="C114" s="13" t="s">
        <v>111</v>
      </c>
      <c r="D114" s="11">
        <v>9</v>
      </c>
      <c r="E114" s="18">
        <v>0</v>
      </c>
      <c r="F114" s="14">
        <f>IF(ISNUMBER(E114),IF(E114&gt;0,ROUND(E114,2),0),0)</f>
      </c>
      <c r="G114" s="14">
        <f>ROUND(D114*F114,2)</f>
      </c>
      <c r="H114" s="6"/>
    </row>
    <row r="115">
      <c r="A115" s="7"/>
      <c r="B115" s="8" t="s">
        <v>1010</v>
      </c>
      <c r="C115" s="9"/>
      <c r="D115" s="7"/>
      <c r="E115" s="10"/>
      <c r="F115" s="10"/>
      <c r="G115" s="10"/>
      <c r="H115" s="6"/>
    </row>
    <row r="116">
      <c r="A116" s="11">
        <v>753</v>
      </c>
      <c r="B116" s="12" t="s">
        <v>1011</v>
      </c>
      <c r="C116" s="13" t="s">
        <v>111</v>
      </c>
      <c r="D116" s="11">
        <v>1</v>
      </c>
      <c r="E116" s="18">
        <v>0</v>
      </c>
      <c r="F116" s="14">
        <f>IF(ISNUMBER(E116),IF(E116&gt;0,ROUND(E116,2),0),0)</f>
      </c>
      <c r="G116" s="14">
        <f>ROUND(D116*F116,2)</f>
      </c>
      <c r="H116" s="6"/>
    </row>
    <row r="117">
      <c r="A117" s="11">
        <v>754</v>
      </c>
      <c r="B117" s="12" t="s">
        <v>1012</v>
      </c>
      <c r="C117" s="13" t="s">
        <v>111</v>
      </c>
      <c r="D117" s="11">
        <v>1</v>
      </c>
      <c r="E117" s="18">
        <v>0</v>
      </c>
      <c r="F117" s="14">
        <f>IF(ISNUMBER(E117),IF(E117&gt;0,ROUND(E117,2),0),0)</f>
      </c>
      <c r="G117" s="14">
        <f>ROUND(D117*F117,2)</f>
      </c>
      <c r="H117" s="6"/>
    </row>
    <row r="118">
      <c r="A118" s="11">
        <v>755</v>
      </c>
      <c r="B118" s="12" t="s">
        <v>1013</v>
      </c>
      <c r="C118" s="13" t="s">
        <v>111</v>
      </c>
      <c r="D118" s="11">
        <v>1</v>
      </c>
      <c r="E118" s="18">
        <v>0</v>
      </c>
      <c r="F118" s="14">
        <f>IF(ISNUMBER(E118),IF(E118&gt;0,ROUND(E118,2),0),0)</f>
      </c>
      <c r="G118" s="14">
        <f>ROUND(D118*F118,2)</f>
      </c>
      <c r="H118" s="6"/>
    </row>
    <row r="119">
      <c r="A119" s="11">
        <v>756</v>
      </c>
      <c r="B119" s="12" t="s">
        <v>1014</v>
      </c>
      <c r="C119" s="13" t="s">
        <v>111</v>
      </c>
      <c r="D119" s="11">
        <v>1</v>
      </c>
      <c r="E119" s="18">
        <v>0</v>
      </c>
      <c r="F119" s="14">
        <f>IF(ISNUMBER(E119),IF(E119&gt;0,ROUND(E119,2),0),0)</f>
      </c>
      <c r="G119" s="14">
        <f>ROUND(D119*F119,2)</f>
      </c>
      <c r="H119" s="6"/>
    </row>
    <row r="120">
      <c r="A120" s="11">
        <v>757</v>
      </c>
      <c r="B120" s="12" t="s">
        <v>1007</v>
      </c>
      <c r="C120" s="13" t="s">
        <v>111</v>
      </c>
      <c r="D120" s="11">
        <v>1</v>
      </c>
      <c r="E120" s="18">
        <v>0</v>
      </c>
      <c r="F120" s="14">
        <f>IF(ISNUMBER(E120),IF(E120&gt;0,ROUND(E120,2),0),0)</f>
      </c>
      <c r="G120" s="14">
        <f>ROUND(D120*F120,2)</f>
      </c>
      <c r="H120" s="6"/>
    </row>
    <row r="121">
      <c r="A121" s="11">
        <v>758</v>
      </c>
      <c r="B121" s="12" t="s">
        <v>1015</v>
      </c>
      <c r="C121" s="13" t="s">
        <v>111</v>
      </c>
      <c r="D121" s="11">
        <v>1</v>
      </c>
      <c r="E121" s="18">
        <v>0</v>
      </c>
      <c r="F121" s="14">
        <f>IF(ISNUMBER(E121),IF(E121&gt;0,ROUND(E121,2),0),0)</f>
      </c>
      <c r="G121" s="14">
        <f>ROUND(D121*F121,2)</f>
      </c>
      <c r="H121" s="6"/>
    </row>
    <row r="122">
      <c r="A122" s="11">
        <v>759</v>
      </c>
      <c r="B122" s="12" t="s">
        <v>1016</v>
      </c>
      <c r="C122" s="13" t="s">
        <v>111</v>
      </c>
      <c r="D122" s="11">
        <v>1</v>
      </c>
      <c r="E122" s="18">
        <v>0</v>
      </c>
      <c r="F122" s="14">
        <f>IF(ISNUMBER(E122),IF(E122&gt;0,ROUND(E122,2),0),0)</f>
      </c>
      <c r="G122" s="14">
        <f>ROUND(D122*F122,2)</f>
      </c>
      <c r="H122" s="6"/>
    </row>
    <row r="123">
      <c r="A123" s="11">
        <v>760</v>
      </c>
      <c r="B123" s="12" t="s">
        <v>1017</v>
      </c>
      <c r="C123" s="13" t="s">
        <v>111</v>
      </c>
      <c r="D123" s="11">
        <v>4</v>
      </c>
      <c r="E123" s="18">
        <v>0</v>
      </c>
      <c r="F123" s="14">
        <f>IF(ISNUMBER(E123),IF(E123&gt;0,ROUND(E123,2),0),0)</f>
      </c>
      <c r="G123" s="14">
        <f>ROUND(D123*F123,2)</f>
      </c>
      <c r="H123" s="6"/>
    </row>
    <row r="124">
      <c r="A124" s="11">
        <v>761</v>
      </c>
      <c r="B124" s="12" t="s">
        <v>1018</v>
      </c>
      <c r="C124" s="13" t="s">
        <v>111</v>
      </c>
      <c r="D124" s="11">
        <v>1</v>
      </c>
      <c r="E124" s="18">
        <v>0</v>
      </c>
      <c r="F124" s="14">
        <f>IF(ISNUMBER(E124),IF(E124&gt;0,ROUND(E124,2),0),0)</f>
      </c>
      <c r="G124" s="14">
        <f>ROUND(D124*F124,2)</f>
      </c>
      <c r="H124" s="6"/>
    </row>
    <row r="125">
      <c r="A125" s="11">
        <v>762</v>
      </c>
      <c r="B125" s="12" t="s">
        <v>1019</v>
      </c>
      <c r="C125" s="13" t="s">
        <v>111</v>
      </c>
      <c r="D125" s="11">
        <v>1</v>
      </c>
      <c r="E125" s="18">
        <v>0</v>
      </c>
      <c r="F125" s="14">
        <f>IF(ISNUMBER(E125),IF(E125&gt;0,ROUND(E125,2),0),0)</f>
      </c>
      <c r="G125" s="14">
        <f>ROUND(D125*F125,2)</f>
      </c>
      <c r="H125" s="6"/>
    </row>
    <row r="126">
      <c r="A126" s="7"/>
      <c r="B126" s="8" t="s">
        <v>1020</v>
      </c>
      <c r="C126" s="9"/>
      <c r="D126" s="7"/>
      <c r="E126" s="10"/>
      <c r="F126" s="10"/>
      <c r="G126" s="10"/>
      <c r="H126" s="6"/>
    </row>
    <row r="127">
      <c r="A127" s="11">
        <v>763</v>
      </c>
      <c r="B127" s="12" t="s">
        <v>1021</v>
      </c>
      <c r="C127" s="13" t="s">
        <v>111</v>
      </c>
      <c r="D127" s="11">
        <v>14</v>
      </c>
      <c r="E127" s="18">
        <v>0</v>
      </c>
      <c r="F127" s="14">
        <f>IF(ISNUMBER(E127),IF(E127&gt;0,ROUND(E127,2),0),0)</f>
      </c>
      <c r="G127" s="14">
        <f>ROUND(D127*F127,2)</f>
      </c>
      <c r="H127" s="6"/>
    </row>
    <row r="128">
      <c r="A128" s="11">
        <v>764</v>
      </c>
      <c r="B128" s="12" t="s">
        <v>1022</v>
      </c>
      <c r="C128" s="13" t="s">
        <v>111</v>
      </c>
      <c r="D128" s="11">
        <v>14</v>
      </c>
      <c r="E128" s="18">
        <v>0</v>
      </c>
      <c r="F128" s="14">
        <f>IF(ISNUMBER(E128),IF(E128&gt;0,ROUND(E128,2),0),0)</f>
      </c>
      <c r="G128" s="14">
        <f>ROUND(D128*F128,2)</f>
      </c>
      <c r="H128" s="6"/>
    </row>
    <row r="129">
      <c r="A129" s="11">
        <v>765</v>
      </c>
      <c r="B129" s="12" t="s">
        <v>960</v>
      </c>
      <c r="C129" s="13" t="s">
        <v>111</v>
      </c>
      <c r="D129" s="11">
        <v>14</v>
      </c>
      <c r="E129" s="18">
        <v>0</v>
      </c>
      <c r="F129" s="14">
        <f>IF(ISNUMBER(E129),IF(E129&gt;0,ROUND(E129,2),0),0)</f>
      </c>
      <c r="G129" s="14">
        <f>ROUND(D129*F129,2)</f>
      </c>
      <c r="H129" s="6"/>
    </row>
    <row r="130">
      <c r="A130" s="11">
        <v>766</v>
      </c>
      <c r="B130" s="12" t="s">
        <v>1007</v>
      </c>
      <c r="C130" s="13" t="s">
        <v>111</v>
      </c>
      <c r="D130" s="11">
        <v>14</v>
      </c>
      <c r="E130" s="18">
        <v>0</v>
      </c>
      <c r="F130" s="14">
        <f>IF(ISNUMBER(E130),IF(E130&gt;0,ROUND(E130,2),0),0)</f>
      </c>
      <c r="G130" s="14">
        <f>ROUND(D130*F130,2)</f>
      </c>
      <c r="H130" s="6"/>
    </row>
    <row r="131">
      <c r="A131" s="7"/>
      <c r="B131" s="8" t="s">
        <v>1023</v>
      </c>
      <c r="C131" s="9"/>
      <c r="D131" s="7"/>
      <c r="E131" s="10"/>
      <c r="F131" s="10"/>
      <c r="G131" s="10"/>
      <c r="H131" s="6"/>
    </row>
    <row r="132">
      <c r="A132" s="11">
        <v>767</v>
      </c>
      <c r="B132" s="12" t="s">
        <v>1024</v>
      </c>
      <c r="C132" s="13" t="s">
        <v>111</v>
      </c>
      <c r="D132" s="11">
        <v>1</v>
      </c>
      <c r="E132" s="18">
        <v>0</v>
      </c>
      <c r="F132" s="14">
        <f>IF(ISNUMBER(E132),IF(E132&gt;0,ROUND(E132,2),0),0)</f>
      </c>
      <c r="G132" s="14">
        <f>ROUND(D132*F132,2)</f>
      </c>
      <c r="H132" s="6"/>
    </row>
    <row r="133">
      <c r="A133" s="11">
        <v>768</v>
      </c>
      <c r="B133" s="12" t="s">
        <v>1025</v>
      </c>
      <c r="C133" s="13" t="s">
        <v>111</v>
      </c>
      <c r="D133" s="11">
        <v>1</v>
      </c>
      <c r="E133" s="18">
        <v>0</v>
      </c>
      <c r="F133" s="14">
        <f>IF(ISNUMBER(E133),IF(E133&gt;0,ROUND(E133,2),0),0)</f>
      </c>
      <c r="G133" s="14">
        <f>ROUND(D133*F133,2)</f>
      </c>
      <c r="H133" s="6"/>
    </row>
    <row r="134">
      <c r="A134" s="11">
        <v>769</v>
      </c>
      <c r="B134" s="12" t="s">
        <v>1026</v>
      </c>
      <c r="C134" s="13" t="s">
        <v>89</v>
      </c>
      <c r="D134" s="11">
        <v>26</v>
      </c>
      <c r="E134" s="18">
        <v>0</v>
      </c>
      <c r="F134" s="14">
        <f>IF(ISNUMBER(E134),IF(E134&gt;0,ROUND(E134,2),0),0)</f>
      </c>
      <c r="G134" s="14">
        <f>ROUND(D134*F134,2)</f>
      </c>
      <c r="H134" s="6"/>
    </row>
    <row r="135">
      <c r="A135" s="19"/>
      <c r="B135" s="20"/>
      <c r="C135" s="21"/>
      <c r="D135" s="19"/>
      <c r="E135" s="24" t="s">
        <v>141</v>
      </c>
      <c r="F135" s="22"/>
      <c r="G135" s="23">
        <f>SUM(G$2:G134)</f>
      </c>
      <c r="H135" s="16"/>
    </row>
  </sheetData>
  <sheetProtection objects="1" scenarios="1" sort="0" sheet="1" password="de6e"/>
  <conditionalFormatting sqref="E:E">
    <cfRule priority="1" type="expression" dxfId="0">
      <formula>=CELL("protect",E1)=0</formula>
    </cfRule>
  </conditionalFormatting>
  <dataValidations count="107">
    <dataValidation type="custom" xr:uid="{2CC82B7F-FAB5-4C77-A96A-FE35D0EB5C77}" sqref="E5" error="Cena mora biti nenegativno število z največ dvema decimalkama!" errorStyle="stop" errorTitle="Nepravilen vnos cene" showErrorMessage="1">
      <formula1>=AND(ISNUMBER(E5),E5&gt;=0,ROUND(E5*100,6)-INT(E5*100)=0,NOT(ISBLANK(E5)))</formula1>
    </dataValidation>
    <dataValidation type="custom" xr:uid="{0AE821EA-8954-4CBB-A6D5-5E9DD07433F0}" sqref="E6" error="Cena mora biti nenegativno število z največ dvema decimalkama!" errorStyle="stop" errorTitle="Nepravilen vnos cene" showErrorMessage="1">
      <formula1>=AND(ISNUMBER(E6),E6&gt;=0,ROUND(E6*100,6)-INT(E6*100)=0,NOT(ISBLANK(E6)))</formula1>
    </dataValidation>
    <dataValidation type="custom" xr:uid="{B4FDB39C-3CE0-40E1-A552-78390233E057}" sqref="E7" error="Cena mora biti nenegativno število z največ dvema decimalkama!" errorStyle="stop" errorTitle="Nepravilen vnos cene" showErrorMessage="1">
      <formula1>=AND(ISNUMBER(E7),E7&gt;=0,ROUND(E7*100,6)-INT(E7*100)=0,NOT(ISBLANK(E7)))</formula1>
    </dataValidation>
    <dataValidation type="custom" xr:uid="{D169F2C5-1251-4DB7-B67C-46683C1816CF}" sqref="E9" error="Cena mora biti nenegativno število z največ dvema decimalkama!" errorStyle="stop" errorTitle="Nepravilen vnos cene" showErrorMessage="1">
      <formula1>=AND(ISNUMBER(E9),E9&gt;=0,ROUND(E9*100,6)-INT(E9*100)=0,NOT(ISBLANK(E9)))</formula1>
    </dataValidation>
    <dataValidation type="custom" xr:uid="{0563FC52-1E31-43AF-9F6E-27CD8FAF7006}" sqref="E10" error="Cena mora biti nenegativno število z največ dvema decimalkama!" errorStyle="stop" errorTitle="Nepravilen vnos cene" showErrorMessage="1">
      <formula1>=AND(ISNUMBER(E10),E10&gt;=0,ROUND(E10*100,6)-INT(E10*100)=0,NOT(ISBLANK(E10)))</formula1>
    </dataValidation>
    <dataValidation type="custom" xr:uid="{27FC0C09-FF98-4F09-A834-3D888616D3C1}" sqref="E11" error="Cena mora biti nenegativno število z največ dvema decimalkama!" errorStyle="stop" errorTitle="Nepravilen vnos cene" showErrorMessage="1">
      <formula1>=AND(ISNUMBER(E11),E11&gt;=0,ROUND(E11*100,6)-INT(E11*100)=0,NOT(ISBLANK(E11)))</formula1>
    </dataValidation>
    <dataValidation type="custom" xr:uid="{52D85634-4D20-49C7-A8DD-1D03AD4C62C8}" sqref="E12" error="Cena mora biti nenegativno število z največ dvema decimalkama!" errorStyle="stop" errorTitle="Nepravilen vnos cene" showErrorMessage="1">
      <formula1>=AND(ISNUMBER(E12),E12&gt;=0,ROUND(E12*100,6)-INT(E12*100)=0,NOT(ISBLANK(E12)))</formula1>
    </dataValidation>
    <dataValidation type="custom" xr:uid="{317897F4-F575-4569-B0AB-39836A194C36}" sqref="E13" error="Cena mora biti nenegativno število z največ dvema decimalkama!" errorStyle="stop" errorTitle="Nepravilen vnos cene" showErrorMessage="1">
      <formula1>=AND(ISNUMBER(E13),E13&gt;=0,ROUND(E13*100,6)-INT(E13*100)=0,NOT(ISBLANK(E13)))</formula1>
    </dataValidation>
    <dataValidation type="custom" xr:uid="{32908E9F-64FA-4AEC-8A36-D61E97430ED0}" sqref="E15" error="Cena mora biti nenegativno število z največ dvema decimalkama!" errorStyle="stop" errorTitle="Nepravilen vnos cene" showErrorMessage="1">
      <formula1>=AND(ISNUMBER(E15),E15&gt;=0,ROUND(E15*100,6)-INT(E15*100)=0,NOT(ISBLANK(E15)))</formula1>
    </dataValidation>
    <dataValidation type="custom" xr:uid="{77A1518B-AA2C-4D0C-B65B-A1822F2907C9}" sqref="E16" error="Cena mora biti nenegativno število z največ dvema decimalkama!" errorStyle="stop" errorTitle="Nepravilen vnos cene" showErrorMessage="1">
      <formula1>=AND(ISNUMBER(E16),E16&gt;=0,ROUND(E16*100,6)-INT(E16*100)=0,NOT(ISBLANK(E16)))</formula1>
    </dataValidation>
    <dataValidation type="custom" xr:uid="{1CF8A6F3-7E66-4AAA-935E-B1791473CC0D}" sqref="E18" error="Cena mora biti nenegativno število z največ dvema decimalkama!" errorStyle="stop" errorTitle="Nepravilen vnos cene" showErrorMessage="1">
      <formula1>=AND(ISNUMBER(E18),E18&gt;=0,ROUND(E18*100,6)-INT(E18*100)=0,NOT(ISBLANK(E18)))</formula1>
    </dataValidation>
    <dataValidation type="custom" xr:uid="{49EE39EE-B426-490C-A574-CC8076F3200A}" sqref="E20" error="Cena mora biti nenegativno število z največ dvema decimalkama!" errorStyle="stop" errorTitle="Nepravilen vnos cene" showErrorMessage="1">
      <formula1>=AND(ISNUMBER(E20),E20&gt;=0,ROUND(E20*100,6)-INT(E20*100)=0,NOT(ISBLANK(E20)))</formula1>
    </dataValidation>
    <dataValidation type="custom" xr:uid="{55FA9A7F-E84D-4CD0-9056-A5DCB19627EE}" sqref="E21" error="Cena mora biti nenegativno število z največ dvema decimalkama!" errorStyle="stop" errorTitle="Nepravilen vnos cene" showErrorMessage="1">
      <formula1>=AND(ISNUMBER(E21),E21&gt;=0,ROUND(E21*100,6)-INT(E21*100)=0,NOT(ISBLANK(E21)))</formula1>
    </dataValidation>
    <dataValidation type="custom" xr:uid="{FC686AF2-7E8C-4B39-AF14-4A723C65F3C8}" sqref="E22" error="Cena mora biti nenegativno število z največ dvema decimalkama!" errorStyle="stop" errorTitle="Nepravilen vnos cene" showErrorMessage="1">
      <formula1>=AND(ISNUMBER(E22),E22&gt;=0,ROUND(E22*100,6)-INT(E22*100)=0,NOT(ISBLANK(E22)))</formula1>
    </dataValidation>
    <dataValidation type="custom" xr:uid="{6FDB3529-D32E-496C-A9EF-9BFC991924EC}" sqref="E23" error="Cena mora biti nenegativno število z največ dvema decimalkama!" errorStyle="stop" errorTitle="Nepravilen vnos cene" showErrorMessage="1">
      <formula1>=AND(ISNUMBER(E23),E23&gt;=0,ROUND(E23*100,6)-INT(E23*100)=0,NOT(ISBLANK(E23)))</formula1>
    </dataValidation>
    <dataValidation type="custom" xr:uid="{545AB04C-7494-423B-BD17-93CD1B00132E}" sqref="E24" error="Cena mora biti nenegativno število z največ dvema decimalkama!" errorStyle="stop" errorTitle="Nepravilen vnos cene" showErrorMessage="1">
      <formula1>=AND(ISNUMBER(E24),E24&gt;=0,ROUND(E24*100,6)-INT(E24*100)=0,NOT(ISBLANK(E24)))</formula1>
    </dataValidation>
    <dataValidation type="custom" xr:uid="{23EF3D8E-3436-45E5-AD86-30004EACB453}" sqref="E25" error="Cena mora biti nenegativno število z največ dvema decimalkama!" errorStyle="stop" errorTitle="Nepravilen vnos cene" showErrorMessage="1">
      <formula1>=AND(ISNUMBER(E25),E25&gt;=0,ROUND(E25*100,6)-INT(E25*100)=0,NOT(ISBLANK(E25)))</formula1>
    </dataValidation>
    <dataValidation type="custom" xr:uid="{84959F3B-2B90-44FC-9256-A116357E2ED1}" sqref="E26" error="Cena mora biti nenegativno število z največ dvema decimalkama!" errorStyle="stop" errorTitle="Nepravilen vnos cene" showErrorMessage="1">
      <formula1>=AND(ISNUMBER(E26),E26&gt;=0,ROUND(E26*100,6)-INT(E26*100)=0,NOT(ISBLANK(E26)))</formula1>
    </dataValidation>
    <dataValidation type="custom" xr:uid="{A8589564-12C1-47C5-B430-D2BC99E51B31}" sqref="E27" error="Cena mora biti nenegativno število z največ dvema decimalkama!" errorStyle="stop" errorTitle="Nepravilen vnos cene" showErrorMessage="1">
      <formula1>=AND(ISNUMBER(E27),E27&gt;=0,ROUND(E27*100,6)-INT(E27*100)=0,NOT(ISBLANK(E27)))</formula1>
    </dataValidation>
    <dataValidation type="custom" xr:uid="{94C61BDE-371B-4E02-8A41-2808E98CB301}" sqref="E28" error="Cena mora biti nenegativno število z največ dvema decimalkama!" errorStyle="stop" errorTitle="Nepravilen vnos cene" showErrorMessage="1">
      <formula1>=AND(ISNUMBER(E28),E28&gt;=0,ROUND(E28*100,6)-INT(E28*100)=0,NOT(ISBLANK(E28)))</formula1>
    </dataValidation>
    <dataValidation type="custom" xr:uid="{6A30AE3C-1119-4A11-8A99-4A18691F9628}" sqref="E29" error="Cena mora biti nenegativno število z največ dvema decimalkama!" errorStyle="stop" errorTitle="Nepravilen vnos cene" showErrorMessage="1">
      <formula1>=AND(ISNUMBER(E29),E29&gt;=0,ROUND(E29*100,6)-INT(E29*100)=0,NOT(ISBLANK(E29)))</formula1>
    </dataValidation>
    <dataValidation type="custom" xr:uid="{837FDCF1-9FBE-4E57-BB5E-B60803A669BE}" sqref="E31" error="Cena mora biti nenegativno število z največ dvema decimalkama!" errorStyle="stop" errorTitle="Nepravilen vnos cene" showErrorMessage="1">
      <formula1>=AND(ISNUMBER(E31),E31&gt;=0,ROUND(E31*100,6)-INT(E31*100)=0,NOT(ISBLANK(E31)))</formula1>
    </dataValidation>
    <dataValidation type="custom" xr:uid="{E7E815E7-0AC6-4A10-9FCB-683856A93FC8}" sqref="E32" error="Cena mora biti nenegativno število z največ dvema decimalkama!" errorStyle="stop" errorTitle="Nepravilen vnos cene" showErrorMessage="1">
      <formula1>=AND(ISNUMBER(E32),E32&gt;=0,ROUND(E32*100,6)-INT(E32*100)=0,NOT(ISBLANK(E32)))</formula1>
    </dataValidation>
    <dataValidation type="custom" xr:uid="{765AA7E8-72F5-4527-9958-9CAE8AAADA5B}" sqref="E35" error="Cena mora biti nenegativno število z največ dvema decimalkama!" errorStyle="stop" errorTitle="Nepravilen vnos cene" showErrorMessage="1">
      <formula1>=AND(ISNUMBER(E35),E35&gt;=0,ROUND(E35*100,6)-INT(E35*100)=0,NOT(ISBLANK(E35)))</formula1>
    </dataValidation>
    <dataValidation type="custom" xr:uid="{F5BD33A7-1863-46AF-B311-DC0334A3A164}" sqref="E36" error="Cena mora biti nenegativno število z največ dvema decimalkama!" errorStyle="stop" errorTitle="Nepravilen vnos cene" showErrorMessage="1">
      <formula1>=AND(ISNUMBER(E36),E36&gt;=0,ROUND(E36*100,6)-INT(E36*100)=0,NOT(ISBLANK(E36)))</formula1>
    </dataValidation>
    <dataValidation type="custom" xr:uid="{3D658B36-C88D-4BC3-A620-2713C39C8EB8}" sqref="E37" error="Cena mora biti nenegativno število z največ dvema decimalkama!" errorStyle="stop" errorTitle="Nepravilen vnos cene" showErrorMessage="1">
      <formula1>=AND(ISNUMBER(E37),E37&gt;=0,ROUND(E37*100,6)-INT(E37*100)=0,NOT(ISBLANK(E37)))</formula1>
    </dataValidation>
    <dataValidation type="custom" xr:uid="{78F426D8-28F8-46E9-A61B-22F2FA4ECAF6}" sqref="E38" error="Cena mora biti nenegativno število z največ dvema decimalkama!" errorStyle="stop" errorTitle="Nepravilen vnos cene" showErrorMessage="1">
      <formula1>=AND(ISNUMBER(E38),E38&gt;=0,ROUND(E38*100,6)-INT(E38*100)=0,NOT(ISBLANK(E38)))</formula1>
    </dataValidation>
    <dataValidation type="custom" xr:uid="{4228C679-465B-4EA0-B7AB-7D702F318B03}" sqref="E39" error="Cena mora biti nenegativno število z največ dvema decimalkama!" errorStyle="stop" errorTitle="Nepravilen vnos cene" showErrorMessage="1">
      <formula1>=AND(ISNUMBER(E39),E39&gt;=0,ROUND(E39*100,6)-INT(E39*100)=0,NOT(ISBLANK(E39)))</formula1>
    </dataValidation>
    <dataValidation type="custom" xr:uid="{6A57C26B-2608-4396-BEA4-15C4EED63195}" sqref="E40" error="Cena mora biti nenegativno število z največ dvema decimalkama!" errorStyle="stop" errorTitle="Nepravilen vnos cene" showErrorMessage="1">
      <formula1>=AND(ISNUMBER(E40),E40&gt;=0,ROUND(E40*100,6)-INT(E40*100)=0,NOT(ISBLANK(E40)))</formula1>
    </dataValidation>
    <dataValidation type="custom" xr:uid="{C68FF3AF-33B6-45E0-B774-BB8BC381DC70}" sqref="E42" error="Cena mora biti nenegativno število z največ dvema decimalkama!" errorStyle="stop" errorTitle="Nepravilen vnos cene" showErrorMessage="1">
      <formula1>=AND(ISNUMBER(E42),E42&gt;=0,ROUND(E42*100,6)-INT(E42*100)=0,NOT(ISBLANK(E42)))</formula1>
    </dataValidation>
    <dataValidation type="custom" xr:uid="{E026F7BE-C2C9-41D6-9BEC-790B252F6BB8}" sqref="E43" error="Cena mora biti nenegativno število z največ dvema decimalkama!" errorStyle="stop" errorTitle="Nepravilen vnos cene" showErrorMessage="1">
      <formula1>=AND(ISNUMBER(E43),E43&gt;=0,ROUND(E43*100,6)-INT(E43*100)=0,NOT(ISBLANK(E43)))</formula1>
    </dataValidation>
    <dataValidation type="custom" xr:uid="{F5093E3A-2FE4-4DF6-B1C6-13BCF164AE94}" sqref="E45" error="Cena mora biti nenegativno število z največ dvema decimalkama!" errorStyle="stop" errorTitle="Nepravilen vnos cene" showErrorMessage="1">
      <formula1>=AND(ISNUMBER(E45),E45&gt;=0,ROUND(E45*100,6)-INT(E45*100)=0,NOT(ISBLANK(E45)))</formula1>
    </dataValidation>
    <dataValidation type="custom" xr:uid="{AF1C1DEF-7B7E-4200-8D4E-E192AA4944F9}" sqref="E46" error="Cena mora biti nenegativno število z največ dvema decimalkama!" errorStyle="stop" errorTitle="Nepravilen vnos cene" showErrorMessage="1">
      <formula1>=AND(ISNUMBER(E46),E46&gt;=0,ROUND(E46*100,6)-INT(E46*100)=0,NOT(ISBLANK(E46)))</formula1>
    </dataValidation>
    <dataValidation type="custom" xr:uid="{B15BBF98-C6B2-4209-9EE7-970A21D734C5}" sqref="E47" error="Cena mora biti nenegativno število z največ dvema decimalkama!" errorStyle="stop" errorTitle="Nepravilen vnos cene" showErrorMessage="1">
      <formula1>=AND(ISNUMBER(E47),E47&gt;=0,ROUND(E47*100,6)-INT(E47*100)=0,NOT(ISBLANK(E47)))</formula1>
    </dataValidation>
    <dataValidation type="custom" xr:uid="{CFD887FF-8461-44D0-919F-CAEA17784507}" sqref="E48" error="Cena mora biti nenegativno število z največ dvema decimalkama!" errorStyle="stop" errorTitle="Nepravilen vnos cene" showErrorMessage="1">
      <formula1>=AND(ISNUMBER(E48),E48&gt;=0,ROUND(E48*100,6)-INT(E48*100)=0,NOT(ISBLANK(E48)))</formula1>
    </dataValidation>
    <dataValidation type="custom" xr:uid="{5B262BCB-28BB-4DB4-B016-178D9084947B}" sqref="E49" error="Cena mora biti nenegativno število z največ dvema decimalkama!" errorStyle="stop" errorTitle="Nepravilen vnos cene" showErrorMessage="1">
      <formula1>=AND(ISNUMBER(E49),E49&gt;=0,ROUND(E49*100,6)-INT(E49*100)=0,NOT(ISBLANK(E49)))</formula1>
    </dataValidation>
    <dataValidation type="custom" xr:uid="{7E37843F-B0FE-428C-8575-28CF2F6267F7}" sqref="E50" error="Cena mora biti nenegativno število z največ dvema decimalkama!" errorStyle="stop" errorTitle="Nepravilen vnos cene" showErrorMessage="1">
      <formula1>=AND(ISNUMBER(E50),E50&gt;=0,ROUND(E50*100,6)-INT(E50*100)=0,NOT(ISBLANK(E50)))</formula1>
    </dataValidation>
    <dataValidation type="custom" xr:uid="{87CA1F92-96F8-4FDA-8D8E-CDCC70039C98}" sqref="E51" error="Cena mora biti nenegativno število z največ dvema decimalkama!" errorStyle="stop" errorTitle="Nepravilen vnos cene" showErrorMessage="1">
      <formula1>=AND(ISNUMBER(E51),E51&gt;=0,ROUND(E51*100,6)-INT(E51*100)=0,NOT(ISBLANK(E51)))</formula1>
    </dataValidation>
    <dataValidation type="custom" xr:uid="{47064B8B-53BD-4DEC-9F23-0B63AA0484C2}" sqref="E52" error="Cena mora biti nenegativno število z največ dvema decimalkama!" errorStyle="stop" errorTitle="Nepravilen vnos cene" showErrorMessage="1">
      <formula1>=AND(ISNUMBER(E52),E52&gt;=0,ROUND(E52*100,6)-INT(E52*100)=0,NOT(ISBLANK(E52)))</formula1>
    </dataValidation>
    <dataValidation type="custom" xr:uid="{3397877E-448C-4D0E-8F64-6C4E6C004F5A}" sqref="E53" error="Cena mora biti nenegativno število z največ dvema decimalkama!" errorStyle="stop" errorTitle="Nepravilen vnos cene" showErrorMessage="1">
      <formula1>=AND(ISNUMBER(E53),E53&gt;=0,ROUND(E53*100,6)-INT(E53*100)=0,NOT(ISBLANK(E53)))</formula1>
    </dataValidation>
    <dataValidation type="custom" xr:uid="{88B49A86-DC62-4E18-A717-786849A9E242}" sqref="E54" error="Cena mora biti nenegativno število z največ dvema decimalkama!" errorStyle="stop" errorTitle="Nepravilen vnos cene" showErrorMessage="1">
      <formula1>=AND(ISNUMBER(E54),E54&gt;=0,ROUND(E54*100,6)-INT(E54*100)=0,NOT(ISBLANK(E54)))</formula1>
    </dataValidation>
    <dataValidation type="custom" xr:uid="{0FF94D00-3132-450D-8D72-93B16307CF55}" sqref="E57" error="Cena mora biti nenegativno število z največ dvema decimalkama!" errorStyle="stop" errorTitle="Nepravilen vnos cene" showErrorMessage="1">
      <formula1>=AND(ISNUMBER(E57),E57&gt;=0,ROUND(E57*100,6)-INT(E57*100)=0,NOT(ISBLANK(E57)))</formula1>
    </dataValidation>
    <dataValidation type="custom" xr:uid="{5C359E44-F720-489A-82B7-BFF7BF76D9FE}" sqref="E58" error="Cena mora biti nenegativno število z največ dvema decimalkama!" errorStyle="stop" errorTitle="Nepravilen vnos cene" showErrorMessage="1">
      <formula1>=AND(ISNUMBER(E58),E58&gt;=0,ROUND(E58*100,6)-INT(E58*100)=0,NOT(ISBLANK(E58)))</formula1>
    </dataValidation>
    <dataValidation type="custom" xr:uid="{CB5B0502-F521-44B4-8ACE-2D0C447DF5CE}" sqref="E59" error="Cena mora biti nenegativno število z največ dvema decimalkama!" errorStyle="stop" errorTitle="Nepravilen vnos cene" showErrorMessage="1">
      <formula1>=AND(ISNUMBER(E59),E59&gt;=0,ROUND(E59*100,6)-INT(E59*100)=0,NOT(ISBLANK(E59)))</formula1>
    </dataValidation>
    <dataValidation type="custom" xr:uid="{64343AFC-4983-4293-8039-7E831B79E896}" sqref="E60" error="Cena mora biti nenegativno število z največ dvema decimalkama!" errorStyle="stop" errorTitle="Nepravilen vnos cene" showErrorMessage="1">
      <formula1>=AND(ISNUMBER(E60),E60&gt;=0,ROUND(E60*100,6)-INT(E60*100)=0,NOT(ISBLANK(E60)))</formula1>
    </dataValidation>
    <dataValidation type="custom" xr:uid="{1D60780E-8EDB-4482-9487-9B6255CD42E8}" sqref="E61" error="Cena mora biti nenegativno število z največ dvema decimalkama!" errorStyle="stop" errorTitle="Nepravilen vnos cene" showErrorMessage="1">
      <formula1>=AND(ISNUMBER(E61),E61&gt;=0,ROUND(E61*100,6)-INT(E61*100)=0,NOT(ISBLANK(E61)))</formula1>
    </dataValidation>
    <dataValidation type="custom" xr:uid="{E268F78A-C6C9-4E0C-BE78-1CBFE0873DA4}" sqref="E62" error="Cena mora biti nenegativno število z največ dvema decimalkama!" errorStyle="stop" errorTitle="Nepravilen vnos cene" showErrorMessage="1">
      <formula1>=AND(ISNUMBER(E62),E62&gt;=0,ROUND(E62*100,6)-INT(E62*100)=0,NOT(ISBLANK(E62)))</formula1>
    </dataValidation>
    <dataValidation type="custom" xr:uid="{EA4533CF-253C-446D-A07F-5DC740A80563}" sqref="E64" error="Cena mora biti nenegativno število z največ dvema decimalkama!" errorStyle="stop" errorTitle="Nepravilen vnos cene" showErrorMessage="1">
      <formula1>=AND(ISNUMBER(E64),E64&gt;=0,ROUND(E64*100,6)-INT(E64*100)=0,NOT(ISBLANK(E64)))</formula1>
    </dataValidation>
    <dataValidation type="custom" xr:uid="{4B371A9D-0A2C-4D5E-9127-7EE6689E3FA0}" sqref="E65" error="Cena mora biti nenegativno število z največ dvema decimalkama!" errorStyle="stop" errorTitle="Nepravilen vnos cene" showErrorMessage="1">
      <formula1>=AND(ISNUMBER(E65),E65&gt;=0,ROUND(E65*100,6)-INT(E65*100)=0,NOT(ISBLANK(E65)))</formula1>
    </dataValidation>
    <dataValidation type="custom" xr:uid="{00104A52-DD2F-41B3-8AB5-7977E537C15B}" sqref="E66" error="Cena mora biti nenegativno število z največ dvema decimalkama!" errorStyle="stop" errorTitle="Nepravilen vnos cene" showErrorMessage="1">
      <formula1>=AND(ISNUMBER(E66),E66&gt;=0,ROUND(E66*100,6)-INT(E66*100)=0,NOT(ISBLANK(E66)))</formula1>
    </dataValidation>
    <dataValidation type="custom" xr:uid="{BF8D1B98-9ABB-4403-B7AB-CC5906AB814F}" sqref="E67" error="Cena mora biti nenegativno število z največ dvema decimalkama!" errorStyle="stop" errorTitle="Nepravilen vnos cene" showErrorMessage="1">
      <formula1>=AND(ISNUMBER(E67),E67&gt;=0,ROUND(E67*100,6)-INT(E67*100)=0,NOT(ISBLANK(E67)))</formula1>
    </dataValidation>
    <dataValidation type="custom" xr:uid="{9D4668BF-C343-4617-B59D-C7071ECB08CF}" sqref="E68" error="Cena mora biti nenegativno število z največ dvema decimalkama!" errorStyle="stop" errorTitle="Nepravilen vnos cene" showErrorMessage="1">
      <formula1>=AND(ISNUMBER(E68),E68&gt;=0,ROUND(E68*100,6)-INT(E68*100)=0,NOT(ISBLANK(E68)))</formula1>
    </dataValidation>
    <dataValidation type="custom" xr:uid="{C843D566-B451-4665-9E8C-761152CB8251}" sqref="E71" error="Cena mora biti nenegativno število z največ dvema decimalkama!" errorStyle="stop" errorTitle="Nepravilen vnos cene" showErrorMessage="1">
      <formula1>=AND(ISNUMBER(E71),E71&gt;=0,ROUND(E71*100,6)-INT(E71*100)=0,NOT(ISBLANK(E71)))</formula1>
    </dataValidation>
    <dataValidation type="custom" xr:uid="{CFC1E3C7-09AF-4624-9F82-3FFB97ED837B}" sqref="E73" error="Cena mora biti nenegativno število z največ dvema decimalkama!" errorStyle="stop" errorTitle="Nepravilen vnos cene" showErrorMessage="1">
      <formula1>=AND(ISNUMBER(E73),E73&gt;=0,ROUND(E73*100,6)-INT(E73*100)=0,NOT(ISBLANK(E73)))</formula1>
    </dataValidation>
    <dataValidation type="custom" xr:uid="{4D0AAEC9-D40A-4272-B29B-5FC7B8FF72F4}" sqref="E74" error="Cena mora biti nenegativno število z največ dvema decimalkama!" errorStyle="stop" errorTitle="Nepravilen vnos cene" showErrorMessage="1">
      <formula1>=AND(ISNUMBER(E74),E74&gt;=0,ROUND(E74*100,6)-INT(E74*100)=0,NOT(ISBLANK(E74)))</formula1>
    </dataValidation>
    <dataValidation type="custom" xr:uid="{FECD5C0D-DBDF-4FBB-9657-78C4EB698746}" sqref="E75" error="Cena mora biti nenegativno število z največ dvema decimalkama!" errorStyle="stop" errorTitle="Nepravilen vnos cene" showErrorMessage="1">
      <formula1>=AND(ISNUMBER(E75),E75&gt;=0,ROUND(E75*100,6)-INT(E75*100)=0,NOT(ISBLANK(E75)))</formula1>
    </dataValidation>
    <dataValidation type="custom" xr:uid="{4804ACAB-3AB2-4A3F-9E67-6706D786F949}" sqref="E76" error="Cena mora biti nenegativno število z največ dvema decimalkama!" errorStyle="stop" errorTitle="Nepravilen vnos cene" showErrorMessage="1">
      <formula1>=AND(ISNUMBER(E76),E76&gt;=0,ROUND(E76*100,6)-INT(E76*100)=0,NOT(ISBLANK(E76)))</formula1>
    </dataValidation>
    <dataValidation type="custom" xr:uid="{DBE4D78D-2A16-4FC7-A176-B91415A77E05}" sqref="E77" error="Cena mora biti nenegativno število z največ dvema decimalkama!" errorStyle="stop" errorTitle="Nepravilen vnos cene" showErrorMessage="1">
      <formula1>=AND(ISNUMBER(E77),E77&gt;=0,ROUND(E77*100,6)-INT(E77*100)=0,NOT(ISBLANK(E77)))</formula1>
    </dataValidation>
    <dataValidation type="custom" xr:uid="{A7CD07B8-DED5-45DD-8D17-4717EA3D62CA}" sqref="E78" error="Cena mora biti nenegativno število z največ dvema decimalkama!" errorStyle="stop" errorTitle="Nepravilen vnos cene" showErrorMessage="1">
      <formula1>=AND(ISNUMBER(E78),E78&gt;=0,ROUND(E78*100,6)-INT(E78*100)=0,NOT(ISBLANK(E78)))</formula1>
    </dataValidation>
    <dataValidation type="custom" xr:uid="{87E52FB5-FC7D-46BC-9ECA-7278C6A7A61A}" sqref="E79" error="Cena mora biti nenegativno število z največ dvema decimalkama!" errorStyle="stop" errorTitle="Nepravilen vnos cene" showErrorMessage="1">
      <formula1>=AND(ISNUMBER(E79),E79&gt;=0,ROUND(E79*100,6)-INT(E79*100)=0,NOT(ISBLANK(E79)))</formula1>
    </dataValidation>
    <dataValidation type="custom" xr:uid="{0E8E26CB-B425-4BED-A6E1-744E1B3DF835}" sqref="E80" error="Cena mora biti nenegativno število z največ dvema decimalkama!" errorStyle="stop" errorTitle="Nepravilen vnos cene" showErrorMessage="1">
      <formula1>=AND(ISNUMBER(E80),E80&gt;=0,ROUND(E80*100,6)-INT(E80*100)=0,NOT(ISBLANK(E80)))</formula1>
    </dataValidation>
    <dataValidation type="custom" xr:uid="{434B2FBC-F614-498C-8A5C-ACD0D7FA5647}" sqref="E81" error="Cena mora biti nenegativno število z največ dvema decimalkama!" errorStyle="stop" errorTitle="Nepravilen vnos cene" showErrorMessage="1">
      <formula1>=AND(ISNUMBER(E81),E81&gt;=0,ROUND(E81*100,6)-INT(E81*100)=0,NOT(ISBLANK(E81)))</formula1>
    </dataValidation>
    <dataValidation type="custom" xr:uid="{1D40B45A-D535-4D60-8F9E-EA5707F650BB}" sqref="E82" error="Cena mora biti nenegativno število z največ dvema decimalkama!" errorStyle="stop" errorTitle="Nepravilen vnos cene" showErrorMessage="1">
      <formula1>=AND(ISNUMBER(E82),E82&gt;=0,ROUND(E82*100,6)-INT(E82*100)=0,NOT(ISBLANK(E82)))</formula1>
    </dataValidation>
    <dataValidation type="custom" xr:uid="{E4B490D4-D7A4-41BA-823C-61A2E31EF549}" sqref="E84" error="Cena mora biti nenegativno število z največ dvema decimalkama!" errorStyle="stop" errorTitle="Nepravilen vnos cene" showErrorMessage="1">
      <formula1>=AND(ISNUMBER(E84),E84&gt;=0,ROUND(E84*100,6)-INT(E84*100)=0,NOT(ISBLANK(E84)))</formula1>
    </dataValidation>
    <dataValidation type="custom" xr:uid="{789250D7-2F8C-43E5-B91E-7519B53CC8C6}" sqref="E85" error="Cena mora biti nenegativno število z največ dvema decimalkama!" errorStyle="stop" errorTitle="Nepravilen vnos cene" showErrorMessage="1">
      <formula1>=AND(ISNUMBER(E85),E85&gt;=0,ROUND(E85*100,6)-INT(E85*100)=0,NOT(ISBLANK(E85)))</formula1>
    </dataValidation>
    <dataValidation type="custom" xr:uid="{D229E8FB-5A7A-4ADC-A648-8CAE9514FC9F}" sqref="E86" error="Cena mora biti nenegativno število z največ dvema decimalkama!" errorStyle="stop" errorTitle="Nepravilen vnos cene" showErrorMessage="1">
      <formula1>=AND(ISNUMBER(E86),E86&gt;=0,ROUND(E86*100,6)-INT(E86*100)=0,NOT(ISBLANK(E86)))</formula1>
    </dataValidation>
    <dataValidation type="custom" xr:uid="{2C662CA9-4910-452F-BA53-1B15BD51BECB}" sqref="E87" error="Cena mora biti nenegativno število z največ dvema decimalkama!" errorStyle="stop" errorTitle="Nepravilen vnos cene" showErrorMessage="1">
      <formula1>=AND(ISNUMBER(E87),E87&gt;=0,ROUND(E87*100,6)-INT(E87*100)=0,NOT(ISBLANK(E87)))</formula1>
    </dataValidation>
    <dataValidation type="custom" xr:uid="{0F30BDB2-D927-420C-9218-92747BE3830A}" sqref="E88" error="Cena mora biti nenegativno število z največ dvema decimalkama!" errorStyle="stop" errorTitle="Nepravilen vnos cene" showErrorMessage="1">
      <formula1>=AND(ISNUMBER(E88),E88&gt;=0,ROUND(E88*100,6)-INT(E88*100)=0,NOT(ISBLANK(E88)))</formula1>
    </dataValidation>
    <dataValidation type="custom" xr:uid="{3EBE3A9C-1F46-4FDE-BEB8-4ECDF4478003}" sqref="E89" error="Cena mora biti nenegativno število z največ dvema decimalkama!" errorStyle="stop" errorTitle="Nepravilen vnos cene" showErrorMessage="1">
      <formula1>=AND(ISNUMBER(E89),E89&gt;=0,ROUND(E89*100,6)-INT(E89*100)=0,NOT(ISBLANK(E89)))</formula1>
    </dataValidation>
    <dataValidation type="custom" xr:uid="{E4423A3C-9F8C-4FE1-9E5A-2A8DA5E4CF11}" sqref="E90" error="Cena mora biti nenegativno število z največ dvema decimalkama!" errorStyle="stop" errorTitle="Nepravilen vnos cene" showErrorMessage="1">
      <formula1>=AND(ISNUMBER(E90),E90&gt;=0,ROUND(E90*100,6)-INT(E90*100)=0,NOT(ISBLANK(E90)))</formula1>
    </dataValidation>
    <dataValidation type="custom" xr:uid="{54914BAA-E8A0-4327-9B35-744BB3192BE0}" sqref="E91" error="Cena mora biti nenegativno število z največ dvema decimalkama!" errorStyle="stop" errorTitle="Nepravilen vnos cene" showErrorMessage="1">
      <formula1>=AND(ISNUMBER(E91),E91&gt;=0,ROUND(E91*100,6)-INT(E91*100)=0,NOT(ISBLANK(E91)))</formula1>
    </dataValidation>
    <dataValidation type="custom" xr:uid="{79203847-7B4D-4F34-AC0D-E25652C1039B}" sqref="E92" error="Cena mora biti nenegativno število z največ dvema decimalkama!" errorStyle="stop" errorTitle="Nepravilen vnos cene" showErrorMessage="1">
      <formula1>=AND(ISNUMBER(E92),E92&gt;=0,ROUND(E92*100,6)-INT(E92*100)=0,NOT(ISBLANK(E92)))</formula1>
    </dataValidation>
    <dataValidation type="custom" xr:uid="{E3077CF5-B756-4A1A-B4E3-170D771D4AEE}" sqref="E93" error="Cena mora biti nenegativno število z največ dvema decimalkama!" errorStyle="stop" errorTitle="Nepravilen vnos cene" showErrorMessage="1">
      <formula1>=AND(ISNUMBER(E93),E93&gt;=0,ROUND(E93*100,6)-INT(E93*100)=0,NOT(ISBLANK(E93)))</formula1>
    </dataValidation>
    <dataValidation type="custom" xr:uid="{6A090A07-617E-4D65-B4C2-D4BBC0D725C0}" sqref="E94" error="Cena mora biti nenegativno število z največ dvema decimalkama!" errorStyle="stop" errorTitle="Nepravilen vnos cene" showErrorMessage="1">
      <formula1>=AND(ISNUMBER(E94),E94&gt;=0,ROUND(E94*100,6)-INT(E94*100)=0,NOT(ISBLANK(E94)))</formula1>
    </dataValidation>
    <dataValidation type="custom" xr:uid="{F97975E2-AB9F-4A58-80DF-5C73DAEA6348}" sqref="E95" error="Cena mora biti nenegativno število z največ dvema decimalkama!" errorStyle="stop" errorTitle="Nepravilen vnos cene" showErrorMessage="1">
      <formula1>=AND(ISNUMBER(E95),E95&gt;=0,ROUND(E95*100,6)-INT(E95*100)=0,NOT(ISBLANK(E95)))</formula1>
    </dataValidation>
    <dataValidation type="custom" xr:uid="{5F4B89F2-97A3-42DE-B7C9-30E93105F9FA}" sqref="E96" error="Cena mora biti nenegativno število z največ dvema decimalkama!" errorStyle="stop" errorTitle="Nepravilen vnos cene" showErrorMessage="1">
      <formula1>=AND(ISNUMBER(E96),E96&gt;=0,ROUND(E96*100,6)-INT(E96*100)=0,NOT(ISBLANK(E96)))</formula1>
    </dataValidation>
    <dataValidation type="custom" xr:uid="{55F34422-A149-4AEC-985C-FFEEA553B61D}" sqref="E99" error="Cena mora biti nenegativno število z največ dvema decimalkama!" errorStyle="stop" errorTitle="Nepravilen vnos cene" showErrorMessage="1">
      <formula1>=AND(ISNUMBER(E99),E99&gt;=0,ROUND(E99*100,6)-INT(E99*100)=0,NOT(ISBLANK(E99)))</formula1>
    </dataValidation>
    <dataValidation type="custom" xr:uid="{8D0D114A-04FE-4A69-A9DF-E9F00DD7F449}" sqref="E101" error="Cena mora biti nenegativno število z največ dvema decimalkama!" errorStyle="stop" errorTitle="Nepravilen vnos cene" showErrorMessage="1">
      <formula1>=AND(ISNUMBER(E101),E101&gt;=0,ROUND(E101*100,6)-INT(E101*100)=0,NOT(ISBLANK(E101)))</formula1>
    </dataValidation>
    <dataValidation type="custom" xr:uid="{DEB33953-DC6A-43F1-8C62-25D0AF4FC6BE}" sqref="E102" error="Cena mora biti nenegativno število z največ dvema decimalkama!" errorStyle="stop" errorTitle="Nepravilen vnos cene" showErrorMessage="1">
      <formula1>=AND(ISNUMBER(E102),E102&gt;=0,ROUND(E102*100,6)-INT(E102*100)=0,NOT(ISBLANK(E102)))</formula1>
    </dataValidation>
    <dataValidation type="custom" xr:uid="{F31EC425-EC4B-47EF-8C2C-B1AD4AF03806}" sqref="E103" error="Cena mora biti nenegativno število z največ dvema decimalkama!" errorStyle="stop" errorTitle="Nepravilen vnos cene" showErrorMessage="1">
      <formula1>=AND(ISNUMBER(E103),E103&gt;=0,ROUND(E103*100,6)-INT(E103*100)=0,NOT(ISBLANK(E103)))</formula1>
    </dataValidation>
    <dataValidation type="custom" xr:uid="{B9EB0C48-7F73-4662-8D77-55E40D37F69C}" sqref="E104" error="Cena mora biti nenegativno število z največ dvema decimalkama!" errorStyle="stop" errorTitle="Nepravilen vnos cene" showErrorMessage="1">
      <formula1>=AND(ISNUMBER(E104),E104&gt;=0,ROUND(E104*100,6)-INT(E104*100)=0,NOT(ISBLANK(E104)))</formula1>
    </dataValidation>
    <dataValidation type="custom" xr:uid="{71448400-FF76-48A0-9716-EF5E92DEC9F0}" sqref="E105" error="Cena mora biti nenegativno število z največ dvema decimalkama!" errorStyle="stop" errorTitle="Nepravilen vnos cene" showErrorMessage="1">
      <formula1>=AND(ISNUMBER(E105),E105&gt;=0,ROUND(E105*100,6)-INT(E105*100)=0,NOT(ISBLANK(E105)))</formula1>
    </dataValidation>
    <dataValidation type="custom" xr:uid="{ECEEC467-4BDF-4782-BA7D-334337D8EF86}" sqref="E107" error="Cena mora biti nenegativno število z največ dvema decimalkama!" errorStyle="stop" errorTitle="Nepravilen vnos cene" showErrorMessage="1">
      <formula1>=AND(ISNUMBER(E107),E107&gt;=0,ROUND(E107*100,6)-INT(E107*100)=0,NOT(ISBLANK(E107)))</formula1>
    </dataValidation>
    <dataValidation type="custom" xr:uid="{1905CBEF-20E9-4522-B8C1-F88357DD4582}" sqref="E108" error="Cena mora biti nenegativno število z največ dvema decimalkama!" errorStyle="stop" errorTitle="Nepravilen vnos cene" showErrorMessage="1">
      <formula1>=AND(ISNUMBER(E108),E108&gt;=0,ROUND(E108*100,6)-INT(E108*100)=0,NOT(ISBLANK(E108)))</formula1>
    </dataValidation>
    <dataValidation type="custom" xr:uid="{FE50AA3B-720D-4EC6-9933-1D917878F9B7}" sqref="E109" error="Cena mora biti nenegativno število z največ dvema decimalkama!" errorStyle="stop" errorTitle="Nepravilen vnos cene" showErrorMessage="1">
      <formula1>=AND(ISNUMBER(E109),E109&gt;=0,ROUND(E109*100,6)-INT(E109*100)=0,NOT(ISBLANK(E109)))</formula1>
    </dataValidation>
    <dataValidation type="custom" xr:uid="{202C4A78-F4D0-4028-A6D1-464A08D622DE}" sqref="E110" error="Cena mora biti nenegativno število z največ dvema decimalkama!" errorStyle="stop" errorTitle="Nepravilen vnos cene" showErrorMessage="1">
      <formula1>=AND(ISNUMBER(E110),E110&gt;=0,ROUND(E110*100,6)-INT(E110*100)=0,NOT(ISBLANK(E110)))</formula1>
    </dataValidation>
    <dataValidation type="custom" xr:uid="{F92AC7F0-EA9E-4E6C-BC77-1F29E892CA5B}" sqref="E111" error="Cena mora biti nenegativno število z največ dvema decimalkama!" errorStyle="stop" errorTitle="Nepravilen vnos cene" showErrorMessage="1">
      <formula1>=AND(ISNUMBER(E111),E111&gt;=0,ROUND(E111*100,6)-INT(E111*100)=0,NOT(ISBLANK(E111)))</formula1>
    </dataValidation>
    <dataValidation type="custom" xr:uid="{7F4F6FE2-8D4B-4EF7-A126-27DCC9D43D97}" sqref="E112" error="Cena mora biti nenegativno število z največ dvema decimalkama!" errorStyle="stop" errorTitle="Nepravilen vnos cene" showErrorMessage="1">
      <formula1>=AND(ISNUMBER(E112),E112&gt;=0,ROUND(E112*100,6)-INT(E112*100)=0,NOT(ISBLANK(E112)))</formula1>
    </dataValidation>
    <dataValidation type="custom" xr:uid="{7CD50C34-0EFB-4BDF-A2B2-675601127E68}" sqref="E113" error="Cena mora biti nenegativno število z največ dvema decimalkama!" errorStyle="stop" errorTitle="Nepravilen vnos cene" showErrorMessage="1">
      <formula1>=AND(ISNUMBER(E113),E113&gt;=0,ROUND(E113*100,6)-INT(E113*100)=0,NOT(ISBLANK(E113)))</formula1>
    </dataValidation>
    <dataValidation type="custom" xr:uid="{D5F82895-6231-4133-AFA2-9F96C330921B}" sqref="E114" error="Cena mora biti nenegativno število z največ dvema decimalkama!" errorStyle="stop" errorTitle="Nepravilen vnos cene" showErrorMessage="1">
      <formula1>=AND(ISNUMBER(E114),E114&gt;=0,ROUND(E114*100,6)-INT(E114*100)=0,NOT(ISBLANK(E114)))</formula1>
    </dataValidation>
    <dataValidation type="custom" xr:uid="{D905A884-9139-4C88-8089-655BC0AA1F96}" sqref="E116" error="Cena mora biti nenegativno število z največ dvema decimalkama!" errorStyle="stop" errorTitle="Nepravilen vnos cene" showErrorMessage="1">
      <formula1>=AND(ISNUMBER(E116),E116&gt;=0,ROUND(E116*100,6)-INT(E116*100)=0,NOT(ISBLANK(E116)))</formula1>
    </dataValidation>
    <dataValidation type="custom" xr:uid="{A01FAE68-4343-4A7E-898F-BE279E561C6E}" sqref="E117" error="Cena mora biti nenegativno število z največ dvema decimalkama!" errorStyle="stop" errorTitle="Nepravilen vnos cene" showErrorMessage="1">
      <formula1>=AND(ISNUMBER(E117),E117&gt;=0,ROUND(E117*100,6)-INT(E117*100)=0,NOT(ISBLANK(E117)))</formula1>
    </dataValidation>
    <dataValidation type="custom" xr:uid="{4589444F-5D2F-41EC-A211-4B7CA7087DC5}" sqref="E118" error="Cena mora biti nenegativno število z največ dvema decimalkama!" errorStyle="stop" errorTitle="Nepravilen vnos cene" showErrorMessage="1">
      <formula1>=AND(ISNUMBER(E118),E118&gt;=0,ROUND(E118*100,6)-INT(E118*100)=0,NOT(ISBLANK(E118)))</formula1>
    </dataValidation>
    <dataValidation type="custom" xr:uid="{DA1C1AD8-912F-4742-A0CF-936C3355D3B5}" sqref="E119" error="Cena mora biti nenegativno število z največ dvema decimalkama!" errorStyle="stop" errorTitle="Nepravilen vnos cene" showErrorMessage="1">
      <formula1>=AND(ISNUMBER(E119),E119&gt;=0,ROUND(E119*100,6)-INT(E119*100)=0,NOT(ISBLANK(E119)))</formula1>
    </dataValidation>
    <dataValidation type="custom" xr:uid="{65CC844A-4BFF-4155-9283-3548F45601B9}" sqref="E120" error="Cena mora biti nenegativno število z največ dvema decimalkama!" errorStyle="stop" errorTitle="Nepravilen vnos cene" showErrorMessage="1">
      <formula1>=AND(ISNUMBER(E120),E120&gt;=0,ROUND(E120*100,6)-INT(E120*100)=0,NOT(ISBLANK(E120)))</formula1>
    </dataValidation>
    <dataValidation type="custom" xr:uid="{46B72539-D0F5-4241-8F16-19EA0E81A8D7}" sqref="E121" error="Cena mora biti nenegativno število z največ dvema decimalkama!" errorStyle="stop" errorTitle="Nepravilen vnos cene" showErrorMessage="1">
      <formula1>=AND(ISNUMBER(E121),E121&gt;=0,ROUND(E121*100,6)-INT(E121*100)=0,NOT(ISBLANK(E121)))</formula1>
    </dataValidation>
    <dataValidation type="custom" xr:uid="{BE424D8B-F896-4606-A055-64593378606A}" sqref="E122" error="Cena mora biti nenegativno število z največ dvema decimalkama!" errorStyle="stop" errorTitle="Nepravilen vnos cene" showErrorMessage="1">
      <formula1>=AND(ISNUMBER(E122),E122&gt;=0,ROUND(E122*100,6)-INT(E122*100)=0,NOT(ISBLANK(E122)))</formula1>
    </dataValidation>
    <dataValidation type="custom" xr:uid="{14A5AED8-16BB-4232-B6CE-4661B8A3AC8A}" sqref="E123" error="Cena mora biti nenegativno število z največ dvema decimalkama!" errorStyle="stop" errorTitle="Nepravilen vnos cene" showErrorMessage="1">
      <formula1>=AND(ISNUMBER(E123),E123&gt;=0,ROUND(E123*100,6)-INT(E123*100)=0,NOT(ISBLANK(E123)))</formula1>
    </dataValidation>
    <dataValidation type="custom" xr:uid="{548770F6-938E-4ABE-BA36-F15017B4397F}" sqref="E124" error="Cena mora biti nenegativno število z največ dvema decimalkama!" errorStyle="stop" errorTitle="Nepravilen vnos cene" showErrorMessage="1">
      <formula1>=AND(ISNUMBER(E124),E124&gt;=0,ROUND(E124*100,6)-INT(E124*100)=0,NOT(ISBLANK(E124)))</formula1>
    </dataValidation>
    <dataValidation type="custom" xr:uid="{025389ED-E39D-44CA-BCA8-F5E4A160487F}" sqref="E125" error="Cena mora biti nenegativno število z največ dvema decimalkama!" errorStyle="stop" errorTitle="Nepravilen vnos cene" showErrorMessage="1">
      <formula1>=AND(ISNUMBER(E125),E125&gt;=0,ROUND(E125*100,6)-INT(E125*100)=0,NOT(ISBLANK(E125)))</formula1>
    </dataValidation>
    <dataValidation type="custom" xr:uid="{5E49481C-5436-47CA-B4E3-A4A1D2E11E76}" sqref="E127" error="Cena mora biti nenegativno število z največ dvema decimalkama!" errorStyle="stop" errorTitle="Nepravilen vnos cene" showErrorMessage="1">
      <formula1>=AND(ISNUMBER(E127),E127&gt;=0,ROUND(E127*100,6)-INT(E127*100)=0,NOT(ISBLANK(E127)))</formula1>
    </dataValidation>
    <dataValidation type="custom" xr:uid="{A6D3CFA7-612A-46DA-B404-37934BA1183D}" sqref="E128" error="Cena mora biti nenegativno število z največ dvema decimalkama!" errorStyle="stop" errorTitle="Nepravilen vnos cene" showErrorMessage="1">
      <formula1>=AND(ISNUMBER(E128),E128&gt;=0,ROUND(E128*100,6)-INT(E128*100)=0,NOT(ISBLANK(E128)))</formula1>
    </dataValidation>
    <dataValidation type="custom" xr:uid="{4C670F1E-83E7-4FD0-BE0C-71AC1DB0BE46}" sqref="E129" error="Cena mora biti nenegativno število z največ dvema decimalkama!" errorStyle="stop" errorTitle="Nepravilen vnos cene" showErrorMessage="1">
      <formula1>=AND(ISNUMBER(E129),E129&gt;=0,ROUND(E129*100,6)-INT(E129*100)=0,NOT(ISBLANK(E129)))</formula1>
    </dataValidation>
    <dataValidation type="custom" xr:uid="{95B6F5B1-37BD-4954-BB25-DB34872CAFFF}" sqref="E130" error="Cena mora biti nenegativno število z največ dvema decimalkama!" errorStyle="stop" errorTitle="Nepravilen vnos cene" showErrorMessage="1">
      <formula1>=AND(ISNUMBER(E130),E130&gt;=0,ROUND(E130*100,6)-INT(E130*100)=0,NOT(ISBLANK(E130)))</formula1>
    </dataValidation>
    <dataValidation type="custom" xr:uid="{B911226E-8B01-47DE-A9A2-44F07A232ECD}" sqref="E132" error="Cena mora biti nenegativno število z največ dvema decimalkama!" errorStyle="stop" errorTitle="Nepravilen vnos cene" showErrorMessage="1">
      <formula1>=AND(ISNUMBER(E132),E132&gt;=0,ROUND(E132*100,6)-INT(E132*100)=0,NOT(ISBLANK(E132)))</formula1>
    </dataValidation>
    <dataValidation type="custom" xr:uid="{F07333B4-E56E-4E10-A35D-C55719DCFC20}" sqref="E133" error="Cena mora biti nenegativno število z največ dvema decimalkama!" errorStyle="stop" errorTitle="Nepravilen vnos cene" showErrorMessage="1">
      <formula1>=AND(ISNUMBER(E133),E133&gt;=0,ROUND(E133*100,6)-INT(E133*100)=0,NOT(ISBLANK(E133)))</formula1>
    </dataValidation>
    <dataValidation type="custom" xr:uid="{A28EB08B-7DBC-49CC-B6F8-5FC5767981F6}" sqref="E134" error="Cena mora biti nenegativno število z največ dvema decimalkama!" errorStyle="stop" errorTitle="Nepravilen vnos cene" showErrorMessage="1">
      <formula1>=AND(ISNUMBER(E134),E134&gt;=0,ROUND(E134*100,6)-INT(E134*100)=0,NOT(ISBLANK(E134)))</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&amp;LNačrt: R4MB01-A025/571&amp;C&amp;G&amp;R&amp;A Stran:&amp;P+1/&amp;N</oddHeader>
    <oddFooter>&amp;LDatoteka:	&amp;F
Objekt:	RTP 400/110 kV Maribor/Nova komandna zgradba stikališča, obnova sekundarnih sistemov in lastne rabe&amp;RId. oznaka: R4MB01-6X1001
Datum: maj 2022</oddFooter>
  </headerFooter>
  <legacyDrawingHF r:id="rId1"/>
</worksheet>
</file>

<file path=xl/worksheets/sheet15.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FFFF00"/>
    <pageSetUpPr fitToPage="0"/>
  </sheetPr>
  <dimension ref="A1:H21"/>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3" t="s">
        <v>6</v>
      </c>
    </row>
    <row r="2">
      <c r="A2" s="11"/>
      <c r="B2" s="17" t="s">
        <v>1027</v>
      </c>
      <c r="C2" s="13"/>
      <c r="D2" s="11"/>
      <c r="E2" s="14"/>
      <c r="F2" s="14"/>
      <c r="G2" s="14"/>
      <c r="H2" s="6"/>
    </row>
    <row r="3">
      <c r="A3" s="11"/>
      <c r="B3" s="12" t="s">
        <v>83</v>
      </c>
      <c r="C3" s="13"/>
      <c r="D3" s="11"/>
      <c r="E3" s="14"/>
      <c r="F3" s="14"/>
      <c r="G3" s="14"/>
      <c r="H3" s="6"/>
    </row>
    <row r="4">
      <c r="A4" s="7"/>
      <c r="B4" s="8" t="s">
        <v>816</v>
      </c>
      <c r="C4" s="9"/>
      <c r="D4" s="7"/>
      <c r="E4" s="10"/>
      <c r="F4" s="10"/>
      <c r="G4" s="10"/>
      <c r="H4" s="6"/>
    </row>
    <row r="5">
      <c r="A5" s="7"/>
      <c r="B5" s="8" t="s">
        <v>662</v>
      </c>
      <c r="C5" s="9"/>
      <c r="D5" s="7"/>
      <c r="E5" s="10"/>
      <c r="F5" s="10"/>
      <c r="G5" s="10"/>
      <c r="H5" s="6"/>
    </row>
    <row r="6">
      <c r="A6" s="7"/>
      <c r="B6" s="8" t="s">
        <v>203</v>
      </c>
      <c r="C6" s="9"/>
      <c r="D6" s="7"/>
      <c r="E6" s="10"/>
      <c r="F6" s="10"/>
      <c r="G6" s="10"/>
      <c r="H6" s="6"/>
    </row>
    <row r="7">
      <c r="A7" s="11"/>
      <c r="B7" s="12" t="s">
        <v>1028</v>
      </c>
      <c r="C7" s="13"/>
      <c r="D7" s="11"/>
      <c r="E7" s="14"/>
      <c r="F7" s="14"/>
      <c r="G7" s="14"/>
      <c r="H7" s="6"/>
    </row>
    <row r="8">
      <c r="A8" s="11"/>
      <c r="B8" s="12" t="s">
        <v>1029</v>
      </c>
      <c r="C8" s="13"/>
      <c r="D8" s="11"/>
      <c r="E8" s="14"/>
      <c r="F8" s="14"/>
      <c r="G8" s="14"/>
      <c r="H8" s="6"/>
    </row>
    <row r="9">
      <c r="A9" s="11"/>
      <c r="B9" s="12" t="s">
        <v>1030</v>
      </c>
      <c r="C9" s="13"/>
      <c r="D9" s="11"/>
      <c r="E9" s="14"/>
      <c r="F9" s="14"/>
      <c r="G9" s="14"/>
      <c r="H9" s="6"/>
    </row>
    <row r="10">
      <c r="A10" s="11"/>
      <c r="B10" s="12" t="s">
        <v>1031</v>
      </c>
      <c r="C10" s="13"/>
      <c r="D10" s="11"/>
      <c r="E10" s="14"/>
      <c r="F10" s="14"/>
      <c r="G10" s="14"/>
      <c r="H10" s="6"/>
    </row>
    <row r="11">
      <c r="A11" s="7"/>
      <c r="B11" s="8" t="s">
        <v>1032</v>
      </c>
      <c r="C11" s="9"/>
      <c r="D11" s="7"/>
      <c r="E11" s="10"/>
      <c r="F11" s="10"/>
      <c r="G11" s="10"/>
      <c r="H11" s="6"/>
    </row>
    <row r="12">
      <c r="A12" s="11">
        <v>770</v>
      </c>
      <c r="B12" s="12" t="s">
        <v>1033</v>
      </c>
      <c r="C12" s="13" t="s">
        <v>92</v>
      </c>
      <c r="D12" s="11">
        <v>1240</v>
      </c>
      <c r="E12" s="18">
        <v>0</v>
      </c>
      <c r="F12" s="14">
        <f>IF(ISNUMBER(E12),IF(E12&gt;0,ROUND(E12,2),0),0)</f>
      </c>
      <c r="G12" s="14">
        <f>ROUND(D12*F12,2)</f>
      </c>
      <c r="H12" s="6"/>
    </row>
    <row r="13">
      <c r="A13" s="7"/>
      <c r="B13" s="8" t="s">
        <v>1034</v>
      </c>
      <c r="C13" s="9"/>
      <c r="D13" s="7"/>
      <c r="E13" s="10"/>
      <c r="F13" s="10"/>
      <c r="G13" s="10"/>
      <c r="H13" s="6"/>
    </row>
    <row r="14">
      <c r="A14" s="11">
        <v>771</v>
      </c>
      <c r="B14" s="12" t="s">
        <v>1035</v>
      </c>
      <c r="C14" s="13" t="s">
        <v>92</v>
      </c>
      <c r="D14" s="11">
        <v>1680</v>
      </c>
      <c r="E14" s="18">
        <v>0</v>
      </c>
      <c r="F14" s="14">
        <f>IF(ISNUMBER(E14),IF(E14&gt;0,ROUND(E14,2),0),0)</f>
      </c>
      <c r="G14" s="14">
        <f>ROUND(D14*F14,2)</f>
      </c>
      <c r="H14" s="6"/>
    </row>
    <row r="15">
      <c r="A15" s="7"/>
      <c r="B15" s="8" t="s">
        <v>1036</v>
      </c>
      <c r="C15" s="9"/>
      <c r="D15" s="7"/>
      <c r="E15" s="10"/>
      <c r="F15" s="10"/>
      <c r="G15" s="10"/>
      <c r="H15" s="6"/>
    </row>
    <row r="16">
      <c r="A16" s="11">
        <v>772</v>
      </c>
      <c r="B16" s="12" t="s">
        <v>1037</v>
      </c>
      <c r="C16" s="13" t="s">
        <v>92</v>
      </c>
      <c r="D16" s="11">
        <v>1130</v>
      </c>
      <c r="E16" s="18">
        <v>0</v>
      </c>
      <c r="F16" s="14">
        <f>IF(ISNUMBER(E16),IF(E16&gt;0,ROUND(E16,2),0),0)</f>
      </c>
      <c r="G16" s="14">
        <f>ROUND(D16*F16,2)</f>
      </c>
      <c r="H16" s="6"/>
    </row>
    <row r="17">
      <c r="A17" s="11">
        <v>773</v>
      </c>
      <c r="B17" s="12" t="s">
        <v>1038</v>
      </c>
      <c r="C17" s="13" t="s">
        <v>92</v>
      </c>
      <c r="D17" s="11">
        <v>180</v>
      </c>
      <c r="E17" s="18">
        <v>0</v>
      </c>
      <c r="F17" s="14">
        <f>IF(ISNUMBER(E17),IF(E17&gt;0,ROUND(E17,2),0),0)</f>
      </c>
      <c r="G17" s="14">
        <f>ROUND(D17*F17,2)</f>
      </c>
      <c r="H17" s="6"/>
    </row>
    <row r="18">
      <c r="A18" s="7"/>
      <c r="B18" s="8" t="s">
        <v>1039</v>
      </c>
      <c r="C18" s="9"/>
      <c r="D18" s="7"/>
      <c r="E18" s="10"/>
      <c r="F18" s="10"/>
      <c r="G18" s="10"/>
      <c r="H18" s="6"/>
    </row>
    <row r="19">
      <c r="A19" s="11">
        <v>774</v>
      </c>
      <c r="B19" s="12" t="s">
        <v>1040</v>
      </c>
      <c r="C19" s="13" t="s">
        <v>207</v>
      </c>
      <c r="D19" s="11">
        <v>7500</v>
      </c>
      <c r="E19" s="18">
        <v>0</v>
      </c>
      <c r="F19" s="14">
        <f>IF(ISNUMBER(E19),IF(E19&gt;0,ROUND(E19,2),0),0)</f>
      </c>
      <c r="G19" s="14">
        <f>ROUND(D19*F19,2)</f>
      </c>
      <c r="H19" s="6"/>
    </row>
    <row r="20">
      <c r="A20" s="11">
        <v>775</v>
      </c>
      <c r="B20" s="12" t="s">
        <v>1041</v>
      </c>
      <c r="C20" s="13" t="s">
        <v>111</v>
      </c>
      <c r="D20" s="11">
        <v>12</v>
      </c>
      <c r="E20" s="18">
        <v>0</v>
      </c>
      <c r="F20" s="14">
        <f>IF(ISNUMBER(E20),IF(E20&gt;0,ROUND(E20,2),0),0)</f>
      </c>
      <c r="G20" s="14">
        <f>ROUND(D20*F20,2)</f>
      </c>
      <c r="H20" s="6"/>
    </row>
    <row r="21">
      <c r="A21" s="19"/>
      <c r="B21" s="20"/>
      <c r="C21" s="21"/>
      <c r="D21" s="19"/>
      <c r="E21" s="24" t="s">
        <v>141</v>
      </c>
      <c r="F21" s="22"/>
      <c r="G21" s="23">
        <f>SUM(G$2:G20)</f>
      </c>
      <c r="H21" s="16"/>
    </row>
  </sheetData>
  <sheetProtection objects="1" scenarios="1" sort="0" sheet="1" password="de6e"/>
  <conditionalFormatting sqref="E:E">
    <cfRule priority="1" type="expression" dxfId="0">
      <formula>=CELL("protect",E1)=0</formula>
    </cfRule>
  </conditionalFormatting>
  <dataValidations count="6">
    <dataValidation type="custom" xr:uid="{07956DEF-7622-4653-A00A-F96178611D36}" sqref="E12" error="Cena mora biti nenegativno število z največ dvema decimalkama!" errorStyle="stop" errorTitle="Nepravilen vnos cene" showErrorMessage="1">
      <formula1>=AND(ISNUMBER(E12),E12&gt;=0,ROUND(E12*100,6)-INT(E12*100)=0,NOT(ISBLANK(E12)))</formula1>
    </dataValidation>
    <dataValidation type="custom" xr:uid="{CF84941A-B708-4A25-BEB4-26F57E802514}" sqref="E14" error="Cena mora biti nenegativno število z največ dvema decimalkama!" errorStyle="stop" errorTitle="Nepravilen vnos cene" showErrorMessage="1">
      <formula1>=AND(ISNUMBER(E14),E14&gt;=0,ROUND(E14*100,6)-INT(E14*100)=0,NOT(ISBLANK(E14)))</formula1>
    </dataValidation>
    <dataValidation type="custom" xr:uid="{55C46344-9100-44F4-A592-7BB760C8D57A}" sqref="E16" error="Cena mora biti nenegativno število z največ dvema decimalkama!" errorStyle="stop" errorTitle="Nepravilen vnos cene" showErrorMessage="1">
      <formula1>=AND(ISNUMBER(E16),E16&gt;=0,ROUND(E16*100,6)-INT(E16*100)=0,NOT(ISBLANK(E16)))</formula1>
    </dataValidation>
    <dataValidation type="custom" xr:uid="{F0993FFE-C3DE-437F-A878-09177301CDE1}" sqref="E17" error="Cena mora biti nenegativno število z največ dvema decimalkama!" errorStyle="stop" errorTitle="Nepravilen vnos cene" showErrorMessage="1">
      <formula1>=AND(ISNUMBER(E17),E17&gt;=0,ROUND(E17*100,6)-INT(E17*100)=0,NOT(ISBLANK(E17)))</formula1>
    </dataValidation>
    <dataValidation type="custom" xr:uid="{2C791A46-9456-454E-BDFF-34265CE064F5}" sqref="E19" error="Cena mora biti nenegativno število z največ dvema decimalkama!" errorStyle="stop" errorTitle="Nepravilen vnos cene" showErrorMessage="1">
      <formula1>=AND(ISNUMBER(E19),E19&gt;=0,ROUND(E19*100,6)-INT(E19*100)=0,NOT(ISBLANK(E19)))</formula1>
    </dataValidation>
    <dataValidation type="custom" xr:uid="{B4C1E112-D2AD-49EF-80D9-E01578BC234E}" sqref="E20" error="Cena mora biti nenegativno število z največ dvema decimalkama!" errorStyle="stop" errorTitle="Nepravilen vnos cene" showErrorMessage="1">
      <formula1>=AND(ISNUMBER(E20),E20&gt;=0,ROUND(E20*100,6)-INT(E20*100)=0,NOT(ISBLANK(E20)))</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&amp;LNačrt: R4MB01-A025/571&amp;C&amp;G&amp;R&amp;A Stran:&amp;P+1/&amp;N</oddHeader>
    <oddFooter>&amp;LDatoteka:	&amp;F
Objekt:	RTP 400/110 kV Maribor/Nova komandna zgradba stikališča, obnova sekundarnih sistemov in lastne rabe&amp;RId. oznaka: R4MB01-6X1001
Datum: maj 2022</oddFooter>
  </headerFooter>
  <legacyDrawingHF r:id="rId1"/>
</worksheet>
</file>

<file path=xl/worksheets/sheet16.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FFFF00"/>
    <pageSetUpPr fitToPage="0"/>
  </sheetPr>
  <dimension ref="A1:H5"/>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3" t="s">
        <v>6</v>
      </c>
    </row>
    <row r="2">
      <c r="A2" s="11"/>
      <c r="B2" s="17" t="s">
        <v>1042</v>
      </c>
      <c r="C2" s="13"/>
      <c r="D2" s="11"/>
      <c r="E2" s="14"/>
      <c r="F2" s="14"/>
      <c r="G2" s="14"/>
      <c r="H2" s="6"/>
    </row>
    <row r="3">
      <c r="A3" s="11"/>
      <c r="B3" s="12" t="s">
        <v>83</v>
      </c>
      <c r="C3" s="13"/>
      <c r="D3" s="11"/>
      <c r="E3" s="14"/>
      <c r="F3" s="14"/>
      <c r="G3" s="14"/>
      <c r="H3" s="6"/>
    </row>
    <row r="4">
      <c r="A4" s="11">
        <v>776</v>
      </c>
      <c r="B4" s="12" t="s">
        <v>1043</v>
      </c>
      <c r="C4" s="13" t="s">
        <v>94</v>
      </c>
      <c r="D4" s="11">
        <v>2000</v>
      </c>
      <c r="E4" s="18">
        <v>0</v>
      </c>
      <c r="F4" s="14">
        <f>IF(ISNUMBER(E4),IF(E4&gt;0,ROUND(E4,2),0),0)</f>
      </c>
      <c r="G4" s="14">
        <f>ROUND(D4*F4,2)</f>
      </c>
      <c r="H4" s="6"/>
    </row>
    <row r="5">
      <c r="A5" s="19"/>
      <c r="B5" s="20"/>
      <c r="C5" s="21"/>
      <c r="D5" s="19"/>
      <c r="E5" s="24" t="s">
        <v>141</v>
      </c>
      <c r="F5" s="22"/>
      <c r="G5" s="23">
        <f>SUM(G$2:G4)</f>
      </c>
      <c r="H5" s="16"/>
    </row>
  </sheetData>
  <sheetProtection objects="1" scenarios="1" sort="0" sheet="1" password="de6e"/>
  <conditionalFormatting sqref="E:E">
    <cfRule priority="1" type="expression" dxfId="0">
      <formula>=CELL("protect",E1)=0</formula>
    </cfRule>
  </conditionalFormatting>
  <dataValidations count="1">
    <dataValidation type="custom" xr:uid="{AB2768E5-37CC-4670-85AD-C065587CA274}" sqref="E4" error="Cena mora biti nenegativno število z največ dvema decimalkama!" errorStyle="stop" errorTitle="Nepravilen vnos cene" showErrorMessage="1">
      <formula1>=AND(ISNUMBER(E4),E4&gt;=0,ROUND(E4*100,6)-INT(E4*100)=0,NOT(ISBLANK(E4)))</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&amp;LNačrt: R4MB01-A025/571&amp;C&amp;G&amp;R&amp;A Stran:&amp;P+1/&amp;N</oddHeader>
    <oddFooter>&amp;LDatoteka:	&amp;F
Objekt:	RTP 400/110 kV Maribor/Nova komandna zgradba stikališča, obnova sekundarnih sistemov in lastne rabe&amp;RId. oznaka: R4MB01-6X1001
Datum: maj 2022</oddFooter>
  </headerFooter>
  <legacyDrawingHF r:id="rId1"/>
</worksheet>
</file>

<file path=xl/worksheets/sheet17.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00B0F0"/>
    <pageSetUpPr fitToPage="0"/>
  </sheetPr>
  <dimension ref="A1:H281"/>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3" t="s">
        <v>6</v>
      </c>
    </row>
    <row r="2">
      <c r="A2" s="11"/>
      <c r="B2" s="17" t="s">
        <v>1044</v>
      </c>
      <c r="C2" s="13"/>
      <c r="D2" s="11"/>
      <c r="E2" s="14"/>
      <c r="F2" s="14"/>
      <c r="G2" s="14"/>
      <c r="H2" s="6"/>
    </row>
    <row r="3">
      <c r="A3" s="11"/>
      <c r="B3" s="12" t="s">
        <v>1045</v>
      </c>
      <c r="C3" s="13"/>
      <c r="D3" s="11"/>
      <c r="E3" s="14"/>
      <c r="F3" s="14"/>
      <c r="G3" s="14"/>
      <c r="H3" s="6"/>
    </row>
    <row r="4">
      <c r="A4" s="7"/>
      <c r="B4" s="8" t="s">
        <v>1046</v>
      </c>
      <c r="C4" s="9"/>
      <c r="D4" s="7"/>
      <c r="E4" s="10"/>
      <c r="F4" s="10"/>
      <c r="G4" s="10"/>
      <c r="H4" s="6"/>
    </row>
    <row r="5">
      <c r="A5" s="11">
        <v>777</v>
      </c>
      <c r="B5" s="12" t="s">
        <v>1047</v>
      </c>
      <c r="C5" s="13" t="s">
        <v>120</v>
      </c>
      <c r="D5" s="11">
        <v>2</v>
      </c>
      <c r="E5" s="18">
        <v>0</v>
      </c>
      <c r="F5" s="14">
        <f>IF(ISNUMBER(E5),IF(E5&gt;0,ROUND(E5,2),0),0)</f>
      </c>
      <c r="G5" s="14">
        <f>ROUND(D5*F5,2)</f>
      </c>
      <c r="H5" s="6"/>
    </row>
    <row r="6">
      <c r="A6" s="11">
        <v>778</v>
      </c>
      <c r="B6" s="12" t="s">
        <v>1048</v>
      </c>
      <c r="C6" s="13" t="s">
        <v>120</v>
      </c>
      <c r="D6" s="11">
        <v>1</v>
      </c>
      <c r="E6" s="18">
        <v>0</v>
      </c>
      <c r="F6" s="14">
        <f>IF(ISNUMBER(E6),IF(E6&gt;0,ROUND(E6,2),0),0)</f>
      </c>
      <c r="G6" s="14">
        <f>ROUND(D6*F6,2)</f>
      </c>
      <c r="H6" s="6"/>
    </row>
    <row r="7">
      <c r="A7" s="11">
        <v>779</v>
      </c>
      <c r="B7" s="12" t="s">
        <v>1049</v>
      </c>
      <c r="C7" s="13" t="s">
        <v>120</v>
      </c>
      <c r="D7" s="11">
        <v>2</v>
      </c>
      <c r="E7" s="18">
        <v>0</v>
      </c>
      <c r="F7" s="14">
        <f>IF(ISNUMBER(E7),IF(E7&gt;0,ROUND(E7,2),0),0)</f>
      </c>
      <c r="G7" s="14">
        <f>ROUND(D7*F7,2)</f>
      </c>
      <c r="H7" s="6"/>
    </row>
    <row r="8">
      <c r="A8" s="11">
        <v>780</v>
      </c>
      <c r="B8" s="12" t="s">
        <v>1050</v>
      </c>
      <c r="C8" s="13" t="s">
        <v>120</v>
      </c>
      <c r="D8" s="11">
        <v>1</v>
      </c>
      <c r="E8" s="18">
        <v>0</v>
      </c>
      <c r="F8" s="14">
        <f>IF(ISNUMBER(E8),IF(E8&gt;0,ROUND(E8,2),0),0)</f>
      </c>
      <c r="G8" s="14">
        <f>ROUND(D8*F8,2)</f>
      </c>
      <c r="H8" s="6"/>
    </row>
    <row r="9">
      <c r="A9" s="11">
        <v>781</v>
      </c>
      <c r="B9" s="12" t="s">
        <v>1051</v>
      </c>
      <c r="C9" s="13" t="s">
        <v>120</v>
      </c>
      <c r="D9" s="11">
        <v>1</v>
      </c>
      <c r="E9" s="18">
        <v>0</v>
      </c>
      <c r="F9" s="14">
        <f>IF(ISNUMBER(E9),IF(E9&gt;0,ROUND(E9,2),0),0)</f>
      </c>
      <c r="G9" s="14">
        <f>ROUND(D9*F9,2)</f>
      </c>
      <c r="H9" s="6"/>
    </row>
    <row r="10">
      <c r="A10" s="11">
        <v>782</v>
      </c>
      <c r="B10" s="12" t="s">
        <v>1052</v>
      </c>
      <c r="C10" s="13" t="s">
        <v>120</v>
      </c>
      <c r="D10" s="11">
        <v>1</v>
      </c>
      <c r="E10" s="18">
        <v>0</v>
      </c>
      <c r="F10" s="14">
        <f>IF(ISNUMBER(E10),IF(E10&gt;0,ROUND(E10,2),0),0)</f>
      </c>
      <c r="G10" s="14">
        <f>ROUND(D10*F10,2)</f>
      </c>
      <c r="H10" s="6"/>
    </row>
    <row r="11">
      <c r="A11" s="11">
        <v>783</v>
      </c>
      <c r="B11" s="12" t="s">
        <v>1053</v>
      </c>
      <c r="C11" s="13" t="s">
        <v>111</v>
      </c>
      <c r="D11" s="11">
        <v>1</v>
      </c>
      <c r="E11" s="18">
        <v>0</v>
      </c>
      <c r="F11" s="14">
        <f>IF(ISNUMBER(E11),IF(E11&gt;0,ROUND(E11,2),0),0)</f>
      </c>
      <c r="G11" s="14">
        <f>ROUND(D11*F11,2)</f>
      </c>
      <c r="H11" s="6"/>
    </row>
    <row r="12">
      <c r="A12" s="11">
        <v>784</v>
      </c>
      <c r="B12" s="12" t="s">
        <v>1054</v>
      </c>
      <c r="C12" s="13" t="s">
        <v>111</v>
      </c>
      <c r="D12" s="11">
        <v>1</v>
      </c>
      <c r="E12" s="18">
        <v>0</v>
      </c>
      <c r="F12" s="14">
        <f>IF(ISNUMBER(E12),IF(E12&gt;0,ROUND(E12,2),0),0)</f>
      </c>
      <c r="G12" s="14">
        <f>ROUND(D12*F12,2)</f>
      </c>
      <c r="H12" s="6"/>
    </row>
    <row r="13">
      <c r="A13" s="11">
        <v>785</v>
      </c>
      <c r="B13" s="12" t="s">
        <v>1055</v>
      </c>
      <c r="C13" s="13" t="s">
        <v>120</v>
      </c>
      <c r="D13" s="11">
        <v>2</v>
      </c>
      <c r="E13" s="18">
        <v>0</v>
      </c>
      <c r="F13" s="14">
        <f>IF(ISNUMBER(E13),IF(E13&gt;0,ROUND(E13,2),0),0)</f>
      </c>
      <c r="G13" s="14">
        <f>ROUND(D13*F13,2)</f>
      </c>
      <c r="H13" s="6"/>
    </row>
    <row r="14">
      <c r="A14" s="11">
        <v>786</v>
      </c>
      <c r="B14" s="12" t="s">
        <v>1056</v>
      </c>
      <c r="C14" s="13" t="s">
        <v>120</v>
      </c>
      <c r="D14" s="11">
        <v>1</v>
      </c>
      <c r="E14" s="18">
        <v>0</v>
      </c>
      <c r="F14" s="14">
        <f>IF(ISNUMBER(E14),IF(E14&gt;0,ROUND(E14,2),0),0)</f>
      </c>
      <c r="G14" s="14">
        <f>ROUND(D14*F14,2)</f>
      </c>
      <c r="H14" s="6"/>
    </row>
    <row r="15">
      <c r="A15" s="11">
        <v>787</v>
      </c>
      <c r="B15" s="12" t="s">
        <v>1057</v>
      </c>
      <c r="C15" s="13" t="s">
        <v>120</v>
      </c>
      <c r="D15" s="11">
        <v>1</v>
      </c>
      <c r="E15" s="18">
        <v>0</v>
      </c>
      <c r="F15" s="14">
        <f>IF(ISNUMBER(E15),IF(E15&gt;0,ROUND(E15,2),0),0)</f>
      </c>
      <c r="G15" s="14">
        <f>ROUND(D15*F15,2)</f>
      </c>
      <c r="H15" s="6"/>
    </row>
    <row r="16">
      <c r="A16" s="11">
        <v>788</v>
      </c>
      <c r="B16" s="12" t="s">
        <v>1058</v>
      </c>
      <c r="C16" s="13" t="s">
        <v>120</v>
      </c>
      <c r="D16" s="11">
        <v>1</v>
      </c>
      <c r="E16" s="18">
        <v>0</v>
      </c>
      <c r="F16" s="14">
        <f>IF(ISNUMBER(E16),IF(E16&gt;0,ROUND(E16,2),0),0)</f>
      </c>
      <c r="G16" s="14">
        <f>ROUND(D16*F16,2)</f>
      </c>
      <c r="H16" s="6"/>
    </row>
    <row r="17">
      <c r="A17" s="11">
        <v>789</v>
      </c>
      <c r="B17" s="12" t="s">
        <v>1059</v>
      </c>
      <c r="C17" s="13" t="s">
        <v>111</v>
      </c>
      <c r="D17" s="11">
        <v>2</v>
      </c>
      <c r="E17" s="18">
        <v>0</v>
      </c>
      <c r="F17" s="14">
        <f>IF(ISNUMBER(E17),IF(E17&gt;0,ROUND(E17,2),0),0)</f>
      </c>
      <c r="G17" s="14">
        <f>ROUND(D17*F17,2)</f>
      </c>
      <c r="H17" s="6"/>
    </row>
    <row r="18">
      <c r="A18" s="11">
        <v>790</v>
      </c>
      <c r="B18" s="12" t="s">
        <v>1060</v>
      </c>
      <c r="C18" s="13" t="s">
        <v>111</v>
      </c>
      <c r="D18" s="11">
        <v>1</v>
      </c>
      <c r="E18" s="18">
        <v>0</v>
      </c>
      <c r="F18" s="14">
        <f>IF(ISNUMBER(E18),IF(E18&gt;0,ROUND(E18,2),0),0)</f>
      </c>
      <c r="G18" s="14">
        <f>ROUND(D18*F18,2)</f>
      </c>
      <c r="H18" s="6"/>
    </row>
    <row r="19">
      <c r="A19" s="11">
        <v>791</v>
      </c>
      <c r="B19" s="12" t="s">
        <v>1061</v>
      </c>
      <c r="C19" s="13" t="s">
        <v>111</v>
      </c>
      <c r="D19" s="11">
        <v>1</v>
      </c>
      <c r="E19" s="18">
        <v>0</v>
      </c>
      <c r="F19" s="14">
        <f>IF(ISNUMBER(E19),IF(E19&gt;0,ROUND(E19,2),0),0)</f>
      </c>
      <c r="G19" s="14">
        <f>ROUND(D19*F19,2)</f>
      </c>
      <c r="H19" s="6"/>
    </row>
    <row r="20">
      <c r="A20" s="11">
        <v>792</v>
      </c>
      <c r="B20" s="12" t="s">
        <v>1062</v>
      </c>
      <c r="C20" s="13" t="s">
        <v>111</v>
      </c>
      <c r="D20" s="11">
        <v>3</v>
      </c>
      <c r="E20" s="18">
        <v>0</v>
      </c>
      <c r="F20" s="14">
        <f>IF(ISNUMBER(E20),IF(E20&gt;0,ROUND(E20,2),0),0)</f>
      </c>
      <c r="G20" s="14">
        <f>ROUND(D20*F20,2)</f>
      </c>
      <c r="H20" s="6"/>
    </row>
    <row r="21">
      <c r="A21" s="11">
        <v>793</v>
      </c>
      <c r="B21" s="12" t="s">
        <v>1063</v>
      </c>
      <c r="C21" s="13" t="s">
        <v>111</v>
      </c>
      <c r="D21" s="11">
        <v>1</v>
      </c>
      <c r="E21" s="18">
        <v>0</v>
      </c>
      <c r="F21" s="14">
        <f>IF(ISNUMBER(E21),IF(E21&gt;0,ROUND(E21,2),0),0)</f>
      </c>
      <c r="G21" s="14">
        <f>ROUND(D21*F21,2)</f>
      </c>
      <c r="H21" s="6"/>
    </row>
    <row r="22">
      <c r="A22" s="11">
        <v>794</v>
      </c>
      <c r="B22" s="12" t="s">
        <v>1064</v>
      </c>
      <c r="C22" s="13" t="s">
        <v>111</v>
      </c>
      <c r="D22" s="11">
        <v>3</v>
      </c>
      <c r="E22" s="18">
        <v>0</v>
      </c>
      <c r="F22" s="14">
        <f>IF(ISNUMBER(E22),IF(E22&gt;0,ROUND(E22,2),0),0)</f>
      </c>
      <c r="G22" s="14">
        <f>ROUND(D22*F22,2)</f>
      </c>
      <c r="H22" s="6"/>
    </row>
    <row r="23">
      <c r="A23" s="11">
        <v>795</v>
      </c>
      <c r="B23" s="12" t="s">
        <v>1065</v>
      </c>
      <c r="C23" s="13" t="s">
        <v>111</v>
      </c>
      <c r="D23" s="11">
        <v>9</v>
      </c>
      <c r="E23" s="18">
        <v>0</v>
      </c>
      <c r="F23" s="14">
        <f>IF(ISNUMBER(E23),IF(E23&gt;0,ROUND(E23,2),0),0)</f>
      </c>
      <c r="G23" s="14">
        <f>ROUND(D23*F23,2)</f>
      </c>
      <c r="H23" s="6"/>
    </row>
    <row r="24">
      <c r="A24" s="11">
        <v>796</v>
      </c>
      <c r="B24" s="12" t="s">
        <v>1066</v>
      </c>
      <c r="C24" s="13" t="s">
        <v>111</v>
      </c>
      <c r="D24" s="11">
        <v>3</v>
      </c>
      <c r="E24" s="18">
        <v>0</v>
      </c>
      <c r="F24" s="14">
        <f>IF(ISNUMBER(E24),IF(E24&gt;0,ROUND(E24,2),0),0)</f>
      </c>
      <c r="G24" s="14">
        <f>ROUND(D24*F24,2)</f>
      </c>
      <c r="H24" s="6"/>
    </row>
    <row r="25">
      <c r="A25" s="11">
        <v>797</v>
      </c>
      <c r="B25" s="12" t="s">
        <v>1067</v>
      </c>
      <c r="C25" s="13" t="s">
        <v>111</v>
      </c>
      <c r="D25" s="11">
        <v>10</v>
      </c>
      <c r="E25" s="18">
        <v>0</v>
      </c>
      <c r="F25" s="14">
        <f>IF(ISNUMBER(E25),IF(E25&gt;0,ROUND(E25,2),0),0)</f>
      </c>
      <c r="G25" s="14">
        <f>ROUND(D25*F25,2)</f>
      </c>
      <c r="H25" s="6"/>
    </row>
    <row r="26">
      <c r="A26" s="11">
        <v>798</v>
      </c>
      <c r="B26" s="12" t="s">
        <v>1068</v>
      </c>
      <c r="C26" s="13" t="s">
        <v>111</v>
      </c>
      <c r="D26" s="11">
        <v>1</v>
      </c>
      <c r="E26" s="18">
        <v>0</v>
      </c>
      <c r="F26" s="14">
        <f>IF(ISNUMBER(E26),IF(E26&gt;0,ROUND(E26,2),0),0)</f>
      </c>
      <c r="G26" s="14">
        <f>ROUND(D26*F26,2)</f>
      </c>
      <c r="H26" s="6"/>
    </row>
    <row r="27">
      <c r="A27" s="11">
        <v>799</v>
      </c>
      <c r="B27" s="12" t="s">
        <v>1069</v>
      </c>
      <c r="C27" s="13" t="s">
        <v>111</v>
      </c>
      <c r="D27" s="11">
        <v>1</v>
      </c>
      <c r="E27" s="18">
        <v>0</v>
      </c>
      <c r="F27" s="14">
        <f>IF(ISNUMBER(E27),IF(E27&gt;0,ROUND(E27,2),0),0)</f>
      </c>
      <c r="G27" s="14">
        <f>ROUND(D27*F27,2)</f>
      </c>
      <c r="H27" s="6"/>
    </row>
    <row r="28">
      <c r="A28" s="11">
        <v>800</v>
      </c>
      <c r="B28" s="12" t="s">
        <v>1070</v>
      </c>
      <c r="C28" s="13" t="s">
        <v>111</v>
      </c>
      <c r="D28" s="11">
        <v>4</v>
      </c>
      <c r="E28" s="18">
        <v>0</v>
      </c>
      <c r="F28" s="14">
        <f>IF(ISNUMBER(E28),IF(E28&gt;0,ROUND(E28,2),0),0)</f>
      </c>
      <c r="G28" s="14">
        <f>ROUND(D28*F28,2)</f>
      </c>
      <c r="H28" s="6"/>
    </row>
    <row r="29">
      <c r="A29" s="11">
        <v>801</v>
      </c>
      <c r="B29" s="12" t="s">
        <v>1071</v>
      </c>
      <c r="C29" s="13" t="s">
        <v>111</v>
      </c>
      <c r="D29" s="11">
        <v>3</v>
      </c>
      <c r="E29" s="18">
        <v>0</v>
      </c>
      <c r="F29" s="14">
        <f>IF(ISNUMBER(E29),IF(E29&gt;0,ROUND(E29,2),0),0)</f>
      </c>
      <c r="G29" s="14">
        <f>ROUND(D29*F29,2)</f>
      </c>
      <c r="H29" s="6"/>
    </row>
    <row r="30">
      <c r="A30" s="11">
        <v>802</v>
      </c>
      <c r="B30" s="12" t="s">
        <v>1072</v>
      </c>
      <c r="C30" s="13" t="s">
        <v>111</v>
      </c>
      <c r="D30" s="11">
        <v>7</v>
      </c>
      <c r="E30" s="18">
        <v>0</v>
      </c>
      <c r="F30" s="14">
        <f>IF(ISNUMBER(E30),IF(E30&gt;0,ROUND(E30,2),0),0)</f>
      </c>
      <c r="G30" s="14">
        <f>ROUND(D30*F30,2)</f>
      </c>
      <c r="H30" s="6"/>
    </row>
    <row r="31">
      <c r="A31" s="11">
        <v>803</v>
      </c>
      <c r="B31" s="12" t="s">
        <v>1073</v>
      </c>
      <c r="C31" s="13" t="s">
        <v>111</v>
      </c>
      <c r="D31" s="11">
        <v>3</v>
      </c>
      <c r="E31" s="18">
        <v>0</v>
      </c>
      <c r="F31" s="14">
        <f>IF(ISNUMBER(E31),IF(E31&gt;0,ROUND(E31,2),0),0)</f>
      </c>
      <c r="G31" s="14">
        <f>ROUND(D31*F31,2)</f>
      </c>
      <c r="H31" s="6"/>
    </row>
    <row r="32">
      <c r="A32" s="11">
        <v>804</v>
      </c>
      <c r="B32" s="12" t="s">
        <v>1074</v>
      </c>
      <c r="C32" s="13" t="s">
        <v>111</v>
      </c>
      <c r="D32" s="11">
        <v>3</v>
      </c>
      <c r="E32" s="18">
        <v>0</v>
      </c>
      <c r="F32" s="14">
        <f>IF(ISNUMBER(E32),IF(E32&gt;0,ROUND(E32,2),0),0)</f>
      </c>
      <c r="G32" s="14">
        <f>ROUND(D32*F32,2)</f>
      </c>
      <c r="H32" s="6"/>
    </row>
    <row r="33">
      <c r="A33" s="11">
        <v>805</v>
      </c>
      <c r="B33" s="12" t="s">
        <v>1075</v>
      </c>
      <c r="C33" s="13" t="s">
        <v>111</v>
      </c>
      <c r="D33" s="11">
        <v>3</v>
      </c>
      <c r="E33" s="18">
        <v>0</v>
      </c>
      <c r="F33" s="14">
        <f>IF(ISNUMBER(E33),IF(E33&gt;0,ROUND(E33,2),0),0)</f>
      </c>
      <c r="G33" s="14">
        <f>ROUND(D33*F33,2)</f>
      </c>
      <c r="H33" s="6"/>
    </row>
    <row r="34">
      <c r="A34" s="11">
        <v>806</v>
      </c>
      <c r="B34" s="12" t="s">
        <v>1076</v>
      </c>
      <c r="C34" s="13" t="s">
        <v>111</v>
      </c>
      <c r="D34" s="11">
        <v>3</v>
      </c>
      <c r="E34" s="18">
        <v>0</v>
      </c>
      <c r="F34" s="14">
        <f>IF(ISNUMBER(E34),IF(E34&gt;0,ROUND(E34,2),0),0)</f>
      </c>
      <c r="G34" s="14">
        <f>ROUND(D34*F34,2)</f>
      </c>
      <c r="H34" s="6"/>
    </row>
    <row r="35">
      <c r="A35" s="11">
        <v>807</v>
      </c>
      <c r="B35" s="12" t="s">
        <v>1077</v>
      </c>
      <c r="C35" s="13" t="s">
        <v>111</v>
      </c>
      <c r="D35" s="11">
        <v>3</v>
      </c>
      <c r="E35" s="18">
        <v>0</v>
      </c>
      <c r="F35" s="14">
        <f>IF(ISNUMBER(E35),IF(E35&gt;0,ROUND(E35,2),0),0)</f>
      </c>
      <c r="G35" s="14">
        <f>ROUND(D35*F35,2)</f>
      </c>
      <c r="H35" s="6"/>
    </row>
    <row r="36">
      <c r="A36" s="11">
        <v>808</v>
      </c>
      <c r="B36" s="12" t="s">
        <v>1078</v>
      </c>
      <c r="C36" s="13" t="s">
        <v>111</v>
      </c>
      <c r="D36" s="11">
        <v>2</v>
      </c>
      <c r="E36" s="18">
        <v>0</v>
      </c>
      <c r="F36" s="14">
        <f>IF(ISNUMBER(E36),IF(E36&gt;0,ROUND(E36,2),0),0)</f>
      </c>
      <c r="G36" s="14">
        <f>ROUND(D36*F36,2)</f>
      </c>
      <c r="H36" s="6"/>
    </row>
    <row r="37">
      <c r="A37" s="11">
        <v>809</v>
      </c>
      <c r="B37" s="12" t="s">
        <v>1079</v>
      </c>
      <c r="C37" s="13" t="s">
        <v>111</v>
      </c>
      <c r="D37" s="11">
        <v>1</v>
      </c>
      <c r="E37" s="18">
        <v>0</v>
      </c>
      <c r="F37" s="14">
        <f>IF(ISNUMBER(E37),IF(E37&gt;0,ROUND(E37,2),0),0)</f>
      </c>
      <c r="G37" s="14">
        <f>ROUND(D37*F37,2)</f>
      </c>
      <c r="H37" s="6"/>
    </row>
    <row r="38">
      <c r="A38" s="11">
        <v>810</v>
      </c>
      <c r="B38" s="12" t="s">
        <v>1080</v>
      </c>
      <c r="C38" s="13" t="s">
        <v>111</v>
      </c>
      <c r="D38" s="11">
        <v>1</v>
      </c>
      <c r="E38" s="18">
        <v>0</v>
      </c>
      <c r="F38" s="14">
        <f>IF(ISNUMBER(E38),IF(E38&gt;0,ROUND(E38,2),0),0)</f>
      </c>
      <c r="G38" s="14">
        <f>ROUND(D38*F38,2)</f>
      </c>
      <c r="H38" s="6"/>
    </row>
    <row r="39">
      <c r="A39" s="11">
        <v>811</v>
      </c>
      <c r="B39" s="12" t="s">
        <v>1081</v>
      </c>
      <c r="C39" s="13" t="s">
        <v>111</v>
      </c>
      <c r="D39" s="11">
        <v>1</v>
      </c>
      <c r="E39" s="18">
        <v>0</v>
      </c>
      <c r="F39" s="14">
        <f>IF(ISNUMBER(E39),IF(E39&gt;0,ROUND(E39,2),0),0)</f>
      </c>
      <c r="G39" s="14">
        <f>ROUND(D39*F39,2)</f>
      </c>
      <c r="H39" s="6"/>
    </row>
    <row r="40">
      <c r="A40" s="11">
        <v>812</v>
      </c>
      <c r="B40" s="12" t="s">
        <v>1082</v>
      </c>
      <c r="C40" s="13" t="s">
        <v>111</v>
      </c>
      <c r="D40" s="11">
        <v>1</v>
      </c>
      <c r="E40" s="18">
        <v>0</v>
      </c>
      <c r="F40" s="14">
        <f>IF(ISNUMBER(E40),IF(E40&gt;0,ROUND(E40,2),0),0)</f>
      </c>
      <c r="G40" s="14">
        <f>ROUND(D40*F40,2)</f>
      </c>
      <c r="H40" s="6"/>
    </row>
    <row r="41">
      <c r="A41" s="11">
        <v>813</v>
      </c>
      <c r="B41" s="12" t="s">
        <v>1083</v>
      </c>
      <c r="C41" s="13" t="s">
        <v>120</v>
      </c>
      <c r="D41" s="11">
        <v>8</v>
      </c>
      <c r="E41" s="18">
        <v>0</v>
      </c>
      <c r="F41" s="14">
        <f>IF(ISNUMBER(E41),IF(E41&gt;0,ROUND(E41,2),0),0)</f>
      </c>
      <c r="G41" s="14">
        <f>ROUND(D41*F41,2)</f>
      </c>
      <c r="H41" s="6"/>
    </row>
    <row r="42">
      <c r="A42" s="11">
        <v>814</v>
      </c>
      <c r="B42" s="12" t="s">
        <v>1084</v>
      </c>
      <c r="C42" s="13" t="s">
        <v>120</v>
      </c>
      <c r="D42" s="11">
        <v>2</v>
      </c>
      <c r="E42" s="18">
        <v>0</v>
      </c>
      <c r="F42" s="14">
        <f>IF(ISNUMBER(E42),IF(E42&gt;0,ROUND(E42,2),0),0)</f>
      </c>
      <c r="G42" s="14">
        <f>ROUND(D42*F42,2)</f>
      </c>
      <c r="H42" s="6"/>
    </row>
    <row r="43">
      <c r="A43" s="11">
        <v>815</v>
      </c>
      <c r="B43" s="12" t="s">
        <v>1085</v>
      </c>
      <c r="C43" s="13" t="s">
        <v>120</v>
      </c>
      <c r="D43" s="11">
        <v>9</v>
      </c>
      <c r="E43" s="18">
        <v>0</v>
      </c>
      <c r="F43" s="14">
        <f>IF(ISNUMBER(E43),IF(E43&gt;0,ROUND(E43,2),0),0)</f>
      </c>
      <c r="G43" s="14">
        <f>ROUND(D43*F43,2)</f>
      </c>
      <c r="H43" s="6"/>
    </row>
    <row r="44">
      <c r="A44" s="11">
        <v>816</v>
      </c>
      <c r="B44" s="12" t="s">
        <v>1086</v>
      </c>
      <c r="C44" s="13" t="s">
        <v>120</v>
      </c>
      <c r="D44" s="11">
        <v>4</v>
      </c>
      <c r="E44" s="18">
        <v>0</v>
      </c>
      <c r="F44" s="14">
        <f>IF(ISNUMBER(E44),IF(E44&gt;0,ROUND(E44,2),0),0)</f>
      </c>
      <c r="G44" s="14">
        <f>ROUND(D44*F44,2)</f>
      </c>
      <c r="H44" s="6"/>
    </row>
    <row r="45">
      <c r="A45" s="11">
        <v>817</v>
      </c>
      <c r="B45" s="12" t="s">
        <v>1087</v>
      </c>
      <c r="C45" s="13" t="s">
        <v>120</v>
      </c>
      <c r="D45" s="11">
        <v>2</v>
      </c>
      <c r="E45" s="18">
        <v>0</v>
      </c>
      <c r="F45" s="14">
        <f>IF(ISNUMBER(E45),IF(E45&gt;0,ROUND(E45,2),0),0)</f>
      </c>
      <c r="G45" s="14">
        <f>ROUND(D45*F45,2)</f>
      </c>
      <c r="H45" s="6"/>
    </row>
    <row r="46">
      <c r="A46" s="11">
        <v>818</v>
      </c>
      <c r="B46" s="12" t="s">
        <v>1088</v>
      </c>
      <c r="C46" s="13" t="s">
        <v>120</v>
      </c>
      <c r="D46" s="11">
        <v>4</v>
      </c>
      <c r="E46" s="18">
        <v>0</v>
      </c>
      <c r="F46" s="14">
        <f>IF(ISNUMBER(E46),IF(E46&gt;0,ROUND(E46,2),0),0)</f>
      </c>
      <c r="G46" s="14">
        <f>ROUND(D46*F46,2)</f>
      </c>
      <c r="H46" s="6"/>
    </row>
    <row r="47">
      <c r="A47" s="11">
        <v>819</v>
      </c>
      <c r="B47" s="12" t="s">
        <v>1089</v>
      </c>
      <c r="C47" s="13" t="s">
        <v>111</v>
      </c>
      <c r="D47" s="11">
        <v>40</v>
      </c>
      <c r="E47" s="18">
        <v>0</v>
      </c>
      <c r="F47" s="14">
        <f>IF(ISNUMBER(E47),IF(E47&gt;0,ROUND(E47,2),0),0)</f>
      </c>
      <c r="G47" s="14">
        <f>ROUND(D47*F47,2)</f>
      </c>
      <c r="H47" s="6"/>
    </row>
    <row r="48">
      <c r="A48" s="11">
        <v>820</v>
      </c>
      <c r="B48" s="12" t="s">
        <v>1090</v>
      </c>
      <c r="C48" s="13" t="s">
        <v>111</v>
      </c>
      <c r="D48" s="11">
        <v>9</v>
      </c>
      <c r="E48" s="18">
        <v>0</v>
      </c>
      <c r="F48" s="14">
        <f>IF(ISNUMBER(E48),IF(E48&gt;0,ROUND(E48,2),0),0)</f>
      </c>
      <c r="G48" s="14">
        <f>ROUND(D48*F48,2)</f>
      </c>
      <c r="H48" s="6"/>
    </row>
    <row r="49">
      <c r="A49" s="11">
        <v>821</v>
      </c>
      <c r="B49" s="12" t="s">
        <v>1091</v>
      </c>
      <c r="C49" s="13" t="s">
        <v>111</v>
      </c>
      <c r="D49" s="11">
        <v>6</v>
      </c>
      <c r="E49" s="18">
        <v>0</v>
      </c>
      <c r="F49" s="14">
        <f>IF(ISNUMBER(E49),IF(E49&gt;0,ROUND(E49,2),0),0)</f>
      </c>
      <c r="G49" s="14">
        <f>ROUND(D49*F49,2)</f>
      </c>
      <c r="H49" s="6"/>
    </row>
    <row r="50">
      <c r="A50" s="11">
        <v>822</v>
      </c>
      <c r="B50" s="12" t="s">
        <v>1092</v>
      </c>
      <c r="C50" s="13" t="s">
        <v>111</v>
      </c>
      <c r="D50" s="11">
        <v>12</v>
      </c>
      <c r="E50" s="18">
        <v>0</v>
      </c>
      <c r="F50" s="14">
        <f>IF(ISNUMBER(E50),IF(E50&gt;0,ROUND(E50,2),0),0)</f>
      </c>
      <c r="G50" s="14">
        <f>ROUND(D50*F50,2)</f>
      </c>
      <c r="H50" s="6"/>
    </row>
    <row r="51">
      <c r="A51" s="11">
        <v>823</v>
      </c>
      <c r="B51" s="12" t="s">
        <v>1093</v>
      </c>
      <c r="C51" s="13" t="s">
        <v>111</v>
      </c>
      <c r="D51" s="11">
        <v>25</v>
      </c>
      <c r="E51" s="18">
        <v>0</v>
      </c>
      <c r="F51" s="14">
        <f>IF(ISNUMBER(E51),IF(E51&gt;0,ROUND(E51,2),0),0)</f>
      </c>
      <c r="G51" s="14">
        <f>ROUND(D51*F51,2)</f>
      </c>
      <c r="H51" s="6"/>
    </row>
    <row r="52">
      <c r="A52" s="11">
        <v>824</v>
      </c>
      <c r="B52" s="12" t="s">
        <v>1094</v>
      </c>
      <c r="C52" s="13" t="s">
        <v>111</v>
      </c>
      <c r="D52" s="11">
        <v>18</v>
      </c>
      <c r="E52" s="18">
        <v>0</v>
      </c>
      <c r="F52" s="14">
        <f>IF(ISNUMBER(E52),IF(E52&gt;0,ROUND(E52,2),0),0)</f>
      </c>
      <c r="G52" s="14">
        <f>ROUND(D52*F52,2)</f>
      </c>
      <c r="H52" s="6"/>
    </row>
    <row r="53">
      <c r="A53" s="11">
        <v>825</v>
      </c>
      <c r="B53" s="12" t="s">
        <v>1095</v>
      </c>
      <c r="C53" s="13" t="s">
        <v>111</v>
      </c>
      <c r="D53" s="11">
        <v>15</v>
      </c>
      <c r="E53" s="18">
        <v>0</v>
      </c>
      <c r="F53" s="14">
        <f>IF(ISNUMBER(E53),IF(E53&gt;0,ROUND(E53,2),0),0)</f>
      </c>
      <c r="G53" s="14">
        <f>ROUND(D53*F53,2)</f>
      </c>
      <c r="H53" s="6"/>
    </row>
    <row r="54">
      <c r="A54" s="11">
        <v>826</v>
      </c>
      <c r="B54" s="12" t="s">
        <v>1096</v>
      </c>
      <c r="C54" s="13" t="s">
        <v>111</v>
      </c>
      <c r="D54" s="11">
        <v>3</v>
      </c>
      <c r="E54" s="18">
        <v>0</v>
      </c>
      <c r="F54" s="14">
        <f>IF(ISNUMBER(E54),IF(E54&gt;0,ROUND(E54,2),0),0)</f>
      </c>
      <c r="G54" s="14">
        <f>ROUND(D54*F54,2)</f>
      </c>
      <c r="H54" s="6"/>
    </row>
    <row r="55">
      <c r="A55" s="11">
        <v>827</v>
      </c>
      <c r="B55" s="12" t="s">
        <v>1097</v>
      </c>
      <c r="C55" s="13" t="s">
        <v>120</v>
      </c>
      <c r="D55" s="11">
        <v>1</v>
      </c>
      <c r="E55" s="18">
        <v>0</v>
      </c>
      <c r="F55" s="14">
        <f>IF(ISNUMBER(E55),IF(E55&gt;0,ROUND(E55,2),0),0)</f>
      </c>
      <c r="G55" s="14">
        <f>ROUND(D55*F55,2)</f>
      </c>
      <c r="H55" s="6"/>
    </row>
    <row r="56">
      <c r="A56" s="11">
        <v>828</v>
      </c>
      <c r="B56" s="12" t="s">
        <v>1098</v>
      </c>
      <c r="C56" s="13" t="s">
        <v>120</v>
      </c>
      <c r="D56" s="11">
        <v>1</v>
      </c>
      <c r="E56" s="18">
        <v>0</v>
      </c>
      <c r="F56" s="14">
        <f>IF(ISNUMBER(E56),IF(E56&gt;0,ROUND(E56,2),0),0)</f>
      </c>
      <c r="G56" s="14">
        <f>ROUND(D56*F56,2)</f>
      </c>
      <c r="H56" s="6"/>
    </row>
    <row r="57">
      <c r="A57" s="7"/>
      <c r="B57" s="8" t="s">
        <v>1099</v>
      </c>
      <c r="C57" s="9"/>
      <c r="D57" s="7"/>
      <c r="E57" s="10"/>
      <c r="F57" s="10"/>
      <c r="G57" s="10"/>
      <c r="H57" s="6"/>
    </row>
    <row r="58">
      <c r="A58" s="11">
        <v>829</v>
      </c>
      <c r="B58" s="12" t="s">
        <v>1100</v>
      </c>
      <c r="C58" s="13" t="s">
        <v>120</v>
      </c>
      <c r="D58" s="11">
        <v>1</v>
      </c>
      <c r="E58" s="18">
        <v>0</v>
      </c>
      <c r="F58" s="14">
        <f>IF(ISNUMBER(E58),IF(E58&gt;0,ROUND(E58,2),0),0)</f>
      </c>
      <c r="G58" s="14">
        <f>ROUND(D58*F58,2)</f>
      </c>
      <c r="H58" s="6"/>
    </row>
    <row r="59">
      <c r="A59" s="11">
        <v>830</v>
      </c>
      <c r="B59" s="12" t="s">
        <v>1101</v>
      </c>
      <c r="C59" s="13" t="s">
        <v>120</v>
      </c>
      <c r="D59" s="11">
        <v>1</v>
      </c>
      <c r="E59" s="18">
        <v>0</v>
      </c>
      <c r="F59" s="14">
        <f>IF(ISNUMBER(E59),IF(E59&gt;0,ROUND(E59,2),0),0)</f>
      </c>
      <c r="G59" s="14">
        <f>ROUND(D59*F59,2)</f>
      </c>
      <c r="H59" s="6"/>
    </row>
    <row r="60">
      <c r="A60" s="11">
        <v>831</v>
      </c>
      <c r="B60" s="12" t="s">
        <v>1102</v>
      </c>
      <c r="C60" s="13" t="s">
        <v>120</v>
      </c>
      <c r="D60" s="11">
        <v>1</v>
      </c>
      <c r="E60" s="18">
        <v>0</v>
      </c>
      <c r="F60" s="14">
        <f>IF(ISNUMBER(E60),IF(E60&gt;0,ROUND(E60,2),0),0)</f>
      </c>
      <c r="G60" s="14">
        <f>ROUND(D60*F60,2)</f>
      </c>
      <c r="H60" s="6"/>
    </row>
    <row r="61">
      <c r="A61" s="11">
        <v>832</v>
      </c>
      <c r="B61" s="12" t="s">
        <v>1103</v>
      </c>
      <c r="C61" s="13" t="s">
        <v>120</v>
      </c>
      <c r="D61" s="11">
        <v>1</v>
      </c>
      <c r="E61" s="18">
        <v>0</v>
      </c>
      <c r="F61" s="14">
        <f>IF(ISNUMBER(E61),IF(E61&gt;0,ROUND(E61,2),0),0)</f>
      </c>
      <c r="G61" s="14">
        <f>ROUND(D61*F61,2)</f>
      </c>
      <c r="H61" s="6"/>
    </row>
    <row r="62">
      <c r="A62" s="11">
        <v>833</v>
      </c>
      <c r="B62" s="12" t="s">
        <v>1054</v>
      </c>
      <c r="C62" s="13" t="s">
        <v>111</v>
      </c>
      <c r="D62" s="11">
        <v>1</v>
      </c>
      <c r="E62" s="18">
        <v>0</v>
      </c>
      <c r="F62" s="14">
        <f>IF(ISNUMBER(E62),IF(E62&gt;0,ROUND(E62,2),0),0)</f>
      </c>
      <c r="G62" s="14">
        <f>ROUND(D62*F62,2)</f>
      </c>
      <c r="H62" s="6"/>
    </row>
    <row r="63">
      <c r="A63" s="11">
        <v>834</v>
      </c>
      <c r="B63" s="12" t="s">
        <v>1104</v>
      </c>
      <c r="C63" s="13" t="s">
        <v>120</v>
      </c>
      <c r="D63" s="11">
        <v>2</v>
      </c>
      <c r="E63" s="18">
        <v>0</v>
      </c>
      <c r="F63" s="14">
        <f>IF(ISNUMBER(E63),IF(E63&gt;0,ROUND(E63,2),0),0)</f>
      </c>
      <c r="G63" s="14">
        <f>ROUND(D63*F63,2)</f>
      </c>
      <c r="H63" s="6"/>
    </row>
    <row r="64">
      <c r="A64" s="11">
        <v>835</v>
      </c>
      <c r="B64" s="12" t="s">
        <v>1056</v>
      </c>
      <c r="C64" s="13" t="s">
        <v>120</v>
      </c>
      <c r="D64" s="11">
        <v>1</v>
      </c>
      <c r="E64" s="18">
        <v>0</v>
      </c>
      <c r="F64" s="14">
        <f>IF(ISNUMBER(E64),IF(E64&gt;0,ROUND(E64,2),0),0)</f>
      </c>
      <c r="G64" s="14">
        <f>ROUND(D64*F64,2)</f>
      </c>
      <c r="H64" s="6"/>
    </row>
    <row r="65">
      <c r="A65" s="11">
        <v>836</v>
      </c>
      <c r="B65" s="12" t="s">
        <v>1057</v>
      </c>
      <c r="C65" s="13" t="s">
        <v>120</v>
      </c>
      <c r="D65" s="11">
        <v>1</v>
      </c>
      <c r="E65" s="18">
        <v>0</v>
      </c>
      <c r="F65" s="14">
        <f>IF(ISNUMBER(E65),IF(E65&gt;0,ROUND(E65,2),0),0)</f>
      </c>
      <c r="G65" s="14">
        <f>ROUND(D65*F65,2)</f>
      </c>
      <c r="H65" s="6"/>
    </row>
    <row r="66">
      <c r="A66" s="11">
        <v>837</v>
      </c>
      <c r="B66" s="12" t="s">
        <v>1059</v>
      </c>
      <c r="C66" s="13" t="s">
        <v>111</v>
      </c>
      <c r="D66" s="11">
        <v>1</v>
      </c>
      <c r="E66" s="18">
        <v>0</v>
      </c>
      <c r="F66" s="14">
        <f>IF(ISNUMBER(E66),IF(E66&gt;0,ROUND(E66,2),0),0)</f>
      </c>
      <c r="G66" s="14">
        <f>ROUND(D66*F66,2)</f>
      </c>
      <c r="H66" s="6"/>
    </row>
    <row r="67">
      <c r="A67" s="11">
        <v>838</v>
      </c>
      <c r="B67" s="12" t="s">
        <v>1060</v>
      </c>
      <c r="C67" s="13" t="s">
        <v>111</v>
      </c>
      <c r="D67" s="11">
        <v>1</v>
      </c>
      <c r="E67" s="18">
        <v>0</v>
      </c>
      <c r="F67" s="14">
        <f>IF(ISNUMBER(E67),IF(E67&gt;0,ROUND(E67,2),0),0)</f>
      </c>
      <c r="G67" s="14">
        <f>ROUND(D67*F67,2)</f>
      </c>
      <c r="H67" s="6"/>
    </row>
    <row r="68">
      <c r="A68" s="11">
        <v>839</v>
      </c>
      <c r="B68" s="12" t="s">
        <v>1105</v>
      </c>
      <c r="C68" s="13" t="s">
        <v>111</v>
      </c>
      <c r="D68" s="11">
        <v>2</v>
      </c>
      <c r="E68" s="18">
        <v>0</v>
      </c>
      <c r="F68" s="14">
        <f>IF(ISNUMBER(E68),IF(E68&gt;0,ROUND(E68,2),0),0)</f>
      </c>
      <c r="G68" s="14">
        <f>ROUND(D68*F68,2)</f>
      </c>
      <c r="H68" s="6"/>
    </row>
    <row r="69">
      <c r="A69" s="11">
        <v>840</v>
      </c>
      <c r="B69" s="12" t="s">
        <v>1106</v>
      </c>
      <c r="C69" s="13" t="s">
        <v>111</v>
      </c>
      <c r="D69" s="11">
        <v>6</v>
      </c>
      <c r="E69" s="18">
        <v>0</v>
      </c>
      <c r="F69" s="14">
        <f>IF(ISNUMBER(E69),IF(E69&gt;0,ROUND(E69,2),0),0)</f>
      </c>
      <c r="G69" s="14">
        <f>ROUND(D69*F69,2)</f>
      </c>
      <c r="H69" s="6"/>
    </row>
    <row r="70">
      <c r="A70" s="11">
        <v>841</v>
      </c>
      <c r="B70" s="12" t="s">
        <v>1064</v>
      </c>
      <c r="C70" s="13" t="s">
        <v>111</v>
      </c>
      <c r="D70" s="11">
        <v>2</v>
      </c>
      <c r="E70" s="18">
        <v>0</v>
      </c>
      <c r="F70" s="14">
        <f>IF(ISNUMBER(E70),IF(E70&gt;0,ROUND(E70,2),0),0)</f>
      </c>
      <c r="G70" s="14">
        <f>ROUND(D70*F70,2)</f>
      </c>
      <c r="H70" s="6"/>
    </row>
    <row r="71">
      <c r="A71" s="11">
        <v>842</v>
      </c>
      <c r="B71" s="12" t="s">
        <v>1107</v>
      </c>
      <c r="C71" s="13" t="s">
        <v>111</v>
      </c>
      <c r="D71" s="11">
        <v>2</v>
      </c>
      <c r="E71" s="18">
        <v>0</v>
      </c>
      <c r="F71" s="14">
        <f>IF(ISNUMBER(E71),IF(E71&gt;0,ROUND(E71,2),0),0)</f>
      </c>
      <c r="G71" s="14">
        <f>ROUND(D71*F71,2)</f>
      </c>
      <c r="H71" s="6"/>
    </row>
    <row r="72">
      <c r="A72" s="11">
        <v>843</v>
      </c>
      <c r="B72" s="12" t="s">
        <v>1068</v>
      </c>
      <c r="C72" s="13" t="s">
        <v>111</v>
      </c>
      <c r="D72" s="11">
        <v>1</v>
      </c>
      <c r="E72" s="18">
        <v>0</v>
      </c>
      <c r="F72" s="14">
        <f>IF(ISNUMBER(E72),IF(E72&gt;0,ROUND(E72,2),0),0)</f>
      </c>
      <c r="G72" s="14">
        <f>ROUND(D72*F72,2)</f>
      </c>
      <c r="H72" s="6"/>
    </row>
    <row r="73">
      <c r="A73" s="11">
        <v>844</v>
      </c>
      <c r="B73" s="12" t="s">
        <v>1070</v>
      </c>
      <c r="C73" s="13" t="s">
        <v>111</v>
      </c>
      <c r="D73" s="11">
        <v>9</v>
      </c>
      <c r="E73" s="18">
        <v>0</v>
      </c>
      <c r="F73" s="14">
        <f>IF(ISNUMBER(E73),IF(E73&gt;0,ROUND(E73,2),0),0)</f>
      </c>
      <c r="G73" s="14">
        <f>ROUND(D73*F73,2)</f>
      </c>
      <c r="H73" s="6"/>
    </row>
    <row r="74">
      <c r="A74" s="11">
        <v>845</v>
      </c>
      <c r="B74" s="12" t="s">
        <v>1108</v>
      </c>
      <c r="C74" s="13" t="s">
        <v>111</v>
      </c>
      <c r="D74" s="11">
        <v>1</v>
      </c>
      <c r="E74" s="18">
        <v>0</v>
      </c>
      <c r="F74" s="14">
        <f>IF(ISNUMBER(E74),IF(E74&gt;0,ROUND(E74,2),0),0)</f>
      </c>
      <c r="G74" s="14">
        <f>ROUND(D74*F74,2)</f>
      </c>
      <c r="H74" s="6"/>
    </row>
    <row r="75">
      <c r="A75" s="11">
        <v>846</v>
      </c>
      <c r="B75" s="12" t="s">
        <v>1071</v>
      </c>
      <c r="C75" s="13" t="s">
        <v>111</v>
      </c>
      <c r="D75" s="11">
        <v>2</v>
      </c>
      <c r="E75" s="18">
        <v>0</v>
      </c>
      <c r="F75" s="14">
        <f>IF(ISNUMBER(E75),IF(E75&gt;0,ROUND(E75,2),0),0)</f>
      </c>
      <c r="G75" s="14">
        <f>ROUND(D75*F75,2)</f>
      </c>
      <c r="H75" s="6"/>
    </row>
    <row r="76">
      <c r="A76" s="11">
        <v>847</v>
      </c>
      <c r="B76" s="12" t="s">
        <v>1073</v>
      </c>
      <c r="C76" s="13" t="s">
        <v>111</v>
      </c>
      <c r="D76" s="11">
        <v>9</v>
      </c>
      <c r="E76" s="18">
        <v>0</v>
      </c>
      <c r="F76" s="14">
        <f>IF(ISNUMBER(E76),IF(E76&gt;0,ROUND(E76,2),0),0)</f>
      </c>
      <c r="G76" s="14">
        <f>ROUND(D76*F76,2)</f>
      </c>
      <c r="H76" s="6"/>
    </row>
    <row r="77">
      <c r="A77" s="11">
        <v>848</v>
      </c>
      <c r="B77" s="12" t="s">
        <v>1074</v>
      </c>
      <c r="C77" s="13" t="s">
        <v>111</v>
      </c>
      <c r="D77" s="11">
        <v>7</v>
      </c>
      <c r="E77" s="18">
        <v>0</v>
      </c>
      <c r="F77" s="14">
        <f>IF(ISNUMBER(E77),IF(E77&gt;0,ROUND(E77,2),0),0)</f>
      </c>
      <c r="G77" s="14">
        <f>ROUND(D77*F77,2)</f>
      </c>
      <c r="H77" s="6"/>
    </row>
    <row r="78">
      <c r="A78" s="11">
        <v>849</v>
      </c>
      <c r="B78" s="12" t="s">
        <v>1078</v>
      </c>
      <c r="C78" s="13" t="s">
        <v>111</v>
      </c>
      <c r="D78" s="11">
        <v>2</v>
      </c>
      <c r="E78" s="18">
        <v>0</v>
      </c>
      <c r="F78" s="14">
        <f>IF(ISNUMBER(E78),IF(E78&gt;0,ROUND(E78,2),0),0)</f>
      </c>
      <c r="G78" s="14">
        <f>ROUND(D78*F78,2)</f>
      </c>
      <c r="H78" s="6"/>
    </row>
    <row r="79">
      <c r="A79" s="11">
        <v>850</v>
      </c>
      <c r="B79" s="12" t="s">
        <v>1109</v>
      </c>
      <c r="C79" s="13" t="s">
        <v>111</v>
      </c>
      <c r="D79" s="11">
        <v>1</v>
      </c>
      <c r="E79" s="18">
        <v>0</v>
      </c>
      <c r="F79" s="14">
        <f>IF(ISNUMBER(E79),IF(E79&gt;0,ROUND(E79,2),0),0)</f>
      </c>
      <c r="G79" s="14">
        <f>ROUND(D79*F79,2)</f>
      </c>
      <c r="H79" s="6"/>
    </row>
    <row r="80">
      <c r="A80" s="11">
        <v>851</v>
      </c>
      <c r="B80" s="12" t="s">
        <v>1083</v>
      </c>
      <c r="C80" s="13" t="s">
        <v>120</v>
      </c>
      <c r="D80" s="11">
        <v>7</v>
      </c>
      <c r="E80" s="18">
        <v>0</v>
      </c>
      <c r="F80" s="14">
        <f>IF(ISNUMBER(E80),IF(E80&gt;0,ROUND(E80,2),0),0)</f>
      </c>
      <c r="G80" s="14">
        <f>ROUND(D80*F80,2)</f>
      </c>
      <c r="H80" s="6"/>
    </row>
    <row r="81">
      <c r="A81" s="11">
        <v>852</v>
      </c>
      <c r="B81" s="12" t="s">
        <v>1087</v>
      </c>
      <c r="C81" s="13" t="s">
        <v>120</v>
      </c>
      <c r="D81" s="11">
        <v>1</v>
      </c>
      <c r="E81" s="18">
        <v>0</v>
      </c>
      <c r="F81" s="14">
        <f>IF(ISNUMBER(E81),IF(E81&gt;0,ROUND(E81,2),0),0)</f>
      </c>
      <c r="G81" s="14">
        <f>ROUND(D81*F81,2)</f>
      </c>
      <c r="H81" s="6"/>
    </row>
    <row r="82">
      <c r="A82" s="11">
        <v>853</v>
      </c>
      <c r="B82" s="12" t="s">
        <v>1088</v>
      </c>
      <c r="C82" s="13" t="s">
        <v>120</v>
      </c>
      <c r="D82" s="11">
        <v>2</v>
      </c>
      <c r="E82" s="18">
        <v>0</v>
      </c>
      <c r="F82" s="14">
        <f>IF(ISNUMBER(E82),IF(E82&gt;0,ROUND(E82,2),0),0)</f>
      </c>
      <c r="G82" s="14">
        <f>ROUND(D82*F82,2)</f>
      </c>
      <c r="H82" s="6"/>
    </row>
    <row r="83">
      <c r="A83" s="11">
        <v>854</v>
      </c>
      <c r="B83" s="12" t="s">
        <v>1090</v>
      </c>
      <c r="C83" s="13" t="s">
        <v>111</v>
      </c>
      <c r="D83" s="11">
        <v>2</v>
      </c>
      <c r="E83" s="18">
        <v>0</v>
      </c>
      <c r="F83" s="14">
        <f>IF(ISNUMBER(E83),IF(E83&gt;0,ROUND(E83,2),0),0)</f>
      </c>
      <c r="G83" s="14">
        <f>ROUND(D83*F83,2)</f>
      </c>
      <c r="H83" s="6"/>
    </row>
    <row r="84">
      <c r="A84" s="11">
        <v>855</v>
      </c>
      <c r="B84" s="12" t="s">
        <v>1110</v>
      </c>
      <c r="C84" s="13" t="s">
        <v>111</v>
      </c>
      <c r="D84" s="11">
        <v>18</v>
      </c>
      <c r="E84" s="18">
        <v>0</v>
      </c>
      <c r="F84" s="14">
        <f>IF(ISNUMBER(E84),IF(E84&gt;0,ROUND(E84,2),0),0)</f>
      </c>
      <c r="G84" s="14">
        <f>ROUND(D84*F84,2)</f>
      </c>
      <c r="H84" s="6"/>
    </row>
    <row r="85">
      <c r="A85" s="11">
        <v>856</v>
      </c>
      <c r="B85" s="12" t="s">
        <v>1093</v>
      </c>
      <c r="C85" s="13" t="s">
        <v>111</v>
      </c>
      <c r="D85" s="11">
        <v>30</v>
      </c>
      <c r="E85" s="18">
        <v>0</v>
      </c>
      <c r="F85" s="14">
        <f>IF(ISNUMBER(E85),IF(E85&gt;0,ROUND(E85,2),0),0)</f>
      </c>
      <c r="G85" s="14">
        <f>ROUND(D85*F85,2)</f>
      </c>
      <c r="H85" s="6"/>
    </row>
    <row r="86">
      <c r="A86" s="11">
        <v>857</v>
      </c>
      <c r="B86" s="12" t="s">
        <v>1094</v>
      </c>
      <c r="C86" s="13" t="s">
        <v>111</v>
      </c>
      <c r="D86" s="11">
        <v>6</v>
      </c>
      <c r="E86" s="18">
        <v>0</v>
      </c>
      <c r="F86" s="14">
        <f>IF(ISNUMBER(E86),IF(E86&gt;0,ROUND(E86,2),0),0)</f>
      </c>
      <c r="G86" s="14">
        <f>ROUND(D86*F86,2)</f>
      </c>
      <c r="H86" s="6"/>
    </row>
    <row r="87">
      <c r="A87" s="11">
        <v>858</v>
      </c>
      <c r="B87" s="12" t="s">
        <v>1095</v>
      </c>
      <c r="C87" s="13" t="s">
        <v>111</v>
      </c>
      <c r="D87" s="11">
        <v>21</v>
      </c>
      <c r="E87" s="18">
        <v>0</v>
      </c>
      <c r="F87" s="14">
        <f>IF(ISNUMBER(E87),IF(E87&gt;0,ROUND(E87,2),0),0)</f>
      </c>
      <c r="G87" s="14">
        <f>ROUND(D87*F87,2)</f>
      </c>
      <c r="H87" s="6"/>
    </row>
    <row r="88">
      <c r="A88" s="11">
        <v>859</v>
      </c>
      <c r="B88" s="12" t="s">
        <v>1111</v>
      </c>
      <c r="C88" s="13" t="s">
        <v>111</v>
      </c>
      <c r="D88" s="11">
        <v>6</v>
      </c>
      <c r="E88" s="18">
        <v>0</v>
      </c>
      <c r="F88" s="14">
        <f>IF(ISNUMBER(E88),IF(E88&gt;0,ROUND(E88,2),0),0)</f>
      </c>
      <c r="G88" s="14">
        <f>ROUND(D88*F88,2)</f>
      </c>
      <c r="H88" s="6"/>
    </row>
    <row r="89">
      <c r="A89" s="11">
        <v>860</v>
      </c>
      <c r="B89" s="12" t="s">
        <v>1097</v>
      </c>
      <c r="C89" s="13" t="s">
        <v>120</v>
      </c>
      <c r="D89" s="11">
        <v>1</v>
      </c>
      <c r="E89" s="18">
        <v>0</v>
      </c>
      <c r="F89" s="14">
        <f>IF(ISNUMBER(E89),IF(E89&gt;0,ROUND(E89,2),0),0)</f>
      </c>
      <c r="G89" s="14">
        <f>ROUND(D89*F89,2)</f>
      </c>
      <c r="H89" s="6"/>
    </row>
    <row r="90">
      <c r="A90" s="11">
        <v>861</v>
      </c>
      <c r="B90" s="12" t="s">
        <v>1098</v>
      </c>
      <c r="C90" s="13" t="s">
        <v>120</v>
      </c>
      <c r="D90" s="11">
        <v>1</v>
      </c>
      <c r="E90" s="18">
        <v>0</v>
      </c>
      <c r="F90" s="14">
        <f>IF(ISNUMBER(E90),IF(E90&gt;0,ROUND(E90,2),0),0)</f>
      </c>
      <c r="G90" s="14">
        <f>ROUND(D90*F90,2)</f>
      </c>
      <c r="H90" s="6"/>
    </row>
    <row r="91">
      <c r="A91" s="7"/>
      <c r="B91" s="8" t="s">
        <v>1112</v>
      </c>
      <c r="C91" s="9"/>
      <c r="D91" s="7"/>
      <c r="E91" s="10"/>
      <c r="F91" s="10"/>
      <c r="G91" s="10"/>
      <c r="H91" s="6"/>
    </row>
    <row r="92">
      <c r="A92" s="11">
        <v>862</v>
      </c>
      <c r="B92" s="12" t="s">
        <v>1100</v>
      </c>
      <c r="C92" s="13" t="s">
        <v>120</v>
      </c>
      <c r="D92" s="11">
        <v>1</v>
      </c>
      <c r="E92" s="18">
        <v>0</v>
      </c>
      <c r="F92" s="14">
        <f>IF(ISNUMBER(E92),IF(E92&gt;0,ROUND(E92,2),0),0)</f>
      </c>
      <c r="G92" s="14">
        <f>ROUND(D92*F92,2)</f>
      </c>
      <c r="H92" s="6"/>
    </row>
    <row r="93">
      <c r="A93" s="11">
        <v>863</v>
      </c>
      <c r="B93" s="12" t="s">
        <v>1101</v>
      </c>
      <c r="C93" s="13" t="s">
        <v>120</v>
      </c>
      <c r="D93" s="11">
        <v>1</v>
      </c>
      <c r="E93" s="18">
        <v>0</v>
      </c>
      <c r="F93" s="14">
        <f>IF(ISNUMBER(E93),IF(E93&gt;0,ROUND(E93,2),0),0)</f>
      </c>
      <c r="G93" s="14">
        <f>ROUND(D93*F93,2)</f>
      </c>
      <c r="H93" s="6"/>
    </row>
    <row r="94">
      <c r="A94" s="11">
        <v>864</v>
      </c>
      <c r="B94" s="12" t="s">
        <v>1102</v>
      </c>
      <c r="C94" s="13" t="s">
        <v>120</v>
      </c>
      <c r="D94" s="11">
        <v>1</v>
      </c>
      <c r="E94" s="18">
        <v>0</v>
      </c>
      <c r="F94" s="14">
        <f>IF(ISNUMBER(E94),IF(E94&gt;0,ROUND(E94,2),0),0)</f>
      </c>
      <c r="G94" s="14">
        <f>ROUND(D94*F94,2)</f>
      </c>
      <c r="H94" s="6"/>
    </row>
    <row r="95">
      <c r="A95" s="11">
        <v>865</v>
      </c>
      <c r="B95" s="12" t="s">
        <v>1103</v>
      </c>
      <c r="C95" s="13" t="s">
        <v>120</v>
      </c>
      <c r="D95" s="11">
        <v>1</v>
      </c>
      <c r="E95" s="18">
        <v>0</v>
      </c>
      <c r="F95" s="14">
        <f>IF(ISNUMBER(E95),IF(E95&gt;0,ROUND(E95,2),0),0)</f>
      </c>
      <c r="G95" s="14">
        <f>ROUND(D95*F95,2)</f>
      </c>
      <c r="H95" s="6"/>
    </row>
    <row r="96">
      <c r="A96" s="11">
        <v>866</v>
      </c>
      <c r="B96" s="12" t="s">
        <v>1054</v>
      </c>
      <c r="C96" s="13" t="s">
        <v>111</v>
      </c>
      <c r="D96" s="11">
        <v>1</v>
      </c>
      <c r="E96" s="18">
        <v>0</v>
      </c>
      <c r="F96" s="14">
        <f>IF(ISNUMBER(E96),IF(E96&gt;0,ROUND(E96,2),0),0)</f>
      </c>
      <c r="G96" s="14">
        <f>ROUND(D96*F96,2)</f>
      </c>
      <c r="H96" s="6"/>
    </row>
    <row r="97">
      <c r="A97" s="11">
        <v>867</v>
      </c>
      <c r="B97" s="12" t="s">
        <v>1104</v>
      </c>
      <c r="C97" s="13" t="s">
        <v>120</v>
      </c>
      <c r="D97" s="11">
        <v>2</v>
      </c>
      <c r="E97" s="18">
        <v>0</v>
      </c>
      <c r="F97" s="14">
        <f>IF(ISNUMBER(E97),IF(E97&gt;0,ROUND(E97,2),0),0)</f>
      </c>
      <c r="G97" s="14">
        <f>ROUND(D97*F97,2)</f>
      </c>
      <c r="H97" s="6"/>
    </row>
    <row r="98">
      <c r="A98" s="11">
        <v>868</v>
      </c>
      <c r="B98" s="12" t="s">
        <v>1056</v>
      </c>
      <c r="C98" s="13" t="s">
        <v>120</v>
      </c>
      <c r="D98" s="11">
        <v>1</v>
      </c>
      <c r="E98" s="18">
        <v>0</v>
      </c>
      <c r="F98" s="14">
        <f>IF(ISNUMBER(E98),IF(E98&gt;0,ROUND(E98,2),0),0)</f>
      </c>
      <c r="G98" s="14">
        <f>ROUND(D98*F98,2)</f>
      </c>
      <c r="H98" s="6"/>
    </row>
    <row r="99">
      <c r="A99" s="11">
        <v>869</v>
      </c>
      <c r="B99" s="12" t="s">
        <v>1057</v>
      </c>
      <c r="C99" s="13" t="s">
        <v>120</v>
      </c>
      <c r="D99" s="11">
        <v>1</v>
      </c>
      <c r="E99" s="18">
        <v>0</v>
      </c>
      <c r="F99" s="14">
        <f>IF(ISNUMBER(E99),IF(E99&gt;0,ROUND(E99,2),0),0)</f>
      </c>
      <c r="G99" s="14">
        <f>ROUND(D99*F99,2)</f>
      </c>
      <c r="H99" s="6"/>
    </row>
    <row r="100">
      <c r="A100" s="11">
        <v>870</v>
      </c>
      <c r="B100" s="12" t="s">
        <v>1059</v>
      </c>
      <c r="C100" s="13" t="s">
        <v>111</v>
      </c>
      <c r="D100" s="11">
        <v>1</v>
      </c>
      <c r="E100" s="18">
        <v>0</v>
      </c>
      <c r="F100" s="14">
        <f>IF(ISNUMBER(E100),IF(E100&gt;0,ROUND(E100,2),0),0)</f>
      </c>
      <c r="G100" s="14">
        <f>ROUND(D100*F100,2)</f>
      </c>
      <c r="H100" s="6"/>
    </row>
    <row r="101">
      <c r="A101" s="11">
        <v>871</v>
      </c>
      <c r="B101" s="12" t="s">
        <v>1060</v>
      </c>
      <c r="C101" s="13" t="s">
        <v>111</v>
      </c>
      <c r="D101" s="11">
        <v>1</v>
      </c>
      <c r="E101" s="18">
        <v>0</v>
      </c>
      <c r="F101" s="14">
        <f>IF(ISNUMBER(E101),IF(E101&gt;0,ROUND(E101,2),0),0)</f>
      </c>
      <c r="G101" s="14">
        <f>ROUND(D101*F101,2)</f>
      </c>
      <c r="H101" s="6"/>
    </row>
    <row r="102">
      <c r="A102" s="11">
        <v>872</v>
      </c>
      <c r="B102" s="12" t="s">
        <v>1105</v>
      </c>
      <c r="C102" s="13" t="s">
        <v>111</v>
      </c>
      <c r="D102" s="11">
        <v>2</v>
      </c>
      <c r="E102" s="18">
        <v>0</v>
      </c>
      <c r="F102" s="14">
        <f>IF(ISNUMBER(E102),IF(E102&gt;0,ROUND(E102,2),0),0)</f>
      </c>
      <c r="G102" s="14">
        <f>ROUND(D102*F102,2)</f>
      </c>
      <c r="H102" s="6"/>
    </row>
    <row r="103">
      <c r="A103" s="11">
        <v>873</v>
      </c>
      <c r="B103" s="12" t="s">
        <v>1106</v>
      </c>
      <c r="C103" s="13" t="s">
        <v>111</v>
      </c>
      <c r="D103" s="11">
        <v>6</v>
      </c>
      <c r="E103" s="18">
        <v>0</v>
      </c>
      <c r="F103" s="14">
        <f>IF(ISNUMBER(E103),IF(E103&gt;0,ROUND(E103,2),0),0)</f>
      </c>
      <c r="G103" s="14">
        <f>ROUND(D103*F103,2)</f>
      </c>
      <c r="H103" s="6"/>
    </row>
    <row r="104">
      <c r="A104" s="11">
        <v>874</v>
      </c>
      <c r="B104" s="12" t="s">
        <v>1064</v>
      </c>
      <c r="C104" s="13" t="s">
        <v>111</v>
      </c>
      <c r="D104" s="11">
        <v>2</v>
      </c>
      <c r="E104" s="18">
        <v>0</v>
      </c>
      <c r="F104" s="14">
        <f>IF(ISNUMBER(E104),IF(E104&gt;0,ROUND(E104,2),0),0)</f>
      </c>
      <c r="G104" s="14">
        <f>ROUND(D104*F104,2)</f>
      </c>
      <c r="H104" s="6"/>
    </row>
    <row r="105">
      <c r="A105" s="11">
        <v>875</v>
      </c>
      <c r="B105" s="12" t="s">
        <v>1107</v>
      </c>
      <c r="C105" s="13" t="s">
        <v>111</v>
      </c>
      <c r="D105" s="11">
        <v>2</v>
      </c>
      <c r="E105" s="18">
        <v>0</v>
      </c>
      <c r="F105" s="14">
        <f>IF(ISNUMBER(E105),IF(E105&gt;0,ROUND(E105,2),0),0)</f>
      </c>
      <c r="G105" s="14">
        <f>ROUND(D105*F105,2)</f>
      </c>
      <c r="H105" s="6"/>
    </row>
    <row r="106">
      <c r="A106" s="11">
        <v>876</v>
      </c>
      <c r="B106" s="12" t="s">
        <v>1068</v>
      </c>
      <c r="C106" s="13" t="s">
        <v>111</v>
      </c>
      <c r="D106" s="11">
        <v>1</v>
      </c>
      <c r="E106" s="18">
        <v>0</v>
      </c>
      <c r="F106" s="14">
        <f>IF(ISNUMBER(E106),IF(E106&gt;0,ROUND(E106,2),0),0)</f>
      </c>
      <c r="G106" s="14">
        <f>ROUND(D106*F106,2)</f>
      </c>
      <c r="H106" s="6"/>
    </row>
    <row r="107">
      <c r="A107" s="11">
        <v>877</v>
      </c>
      <c r="B107" s="12" t="s">
        <v>1070</v>
      </c>
      <c r="C107" s="13" t="s">
        <v>111</v>
      </c>
      <c r="D107" s="11">
        <v>6</v>
      </c>
      <c r="E107" s="18">
        <v>0</v>
      </c>
      <c r="F107" s="14">
        <f>IF(ISNUMBER(E107),IF(E107&gt;0,ROUND(E107,2),0),0)</f>
      </c>
      <c r="G107" s="14">
        <f>ROUND(D107*F107,2)</f>
      </c>
      <c r="H107" s="6"/>
    </row>
    <row r="108">
      <c r="A108" s="11">
        <v>878</v>
      </c>
      <c r="B108" s="12" t="s">
        <v>1108</v>
      </c>
      <c r="C108" s="13" t="s">
        <v>111</v>
      </c>
      <c r="D108" s="11">
        <v>5</v>
      </c>
      <c r="E108" s="18">
        <v>0</v>
      </c>
      <c r="F108" s="14">
        <f>IF(ISNUMBER(E108),IF(E108&gt;0,ROUND(E108,2),0),0)</f>
      </c>
      <c r="G108" s="14">
        <f>ROUND(D108*F108,2)</f>
      </c>
      <c r="H108" s="6"/>
    </row>
    <row r="109">
      <c r="A109" s="11">
        <v>879</v>
      </c>
      <c r="B109" s="12" t="s">
        <v>1071</v>
      </c>
      <c r="C109" s="13" t="s">
        <v>111</v>
      </c>
      <c r="D109" s="11">
        <v>2</v>
      </c>
      <c r="E109" s="18">
        <v>0</v>
      </c>
      <c r="F109" s="14">
        <f>IF(ISNUMBER(E109),IF(E109&gt;0,ROUND(E109,2),0),0)</f>
      </c>
      <c r="G109" s="14">
        <f>ROUND(D109*F109,2)</f>
      </c>
      <c r="H109" s="6"/>
    </row>
    <row r="110">
      <c r="A110" s="11">
        <v>880</v>
      </c>
      <c r="B110" s="12" t="s">
        <v>1073</v>
      </c>
      <c r="C110" s="13" t="s">
        <v>111</v>
      </c>
      <c r="D110" s="11">
        <v>7</v>
      </c>
      <c r="E110" s="18">
        <v>0</v>
      </c>
      <c r="F110" s="14">
        <f>IF(ISNUMBER(E110),IF(E110&gt;0,ROUND(E110,2),0),0)</f>
      </c>
      <c r="G110" s="14">
        <f>ROUND(D110*F110,2)</f>
      </c>
      <c r="H110" s="6"/>
    </row>
    <row r="111">
      <c r="A111" s="11">
        <v>881</v>
      </c>
      <c r="B111" s="12" t="s">
        <v>1074</v>
      </c>
      <c r="C111" s="13" t="s">
        <v>111</v>
      </c>
      <c r="D111" s="11">
        <v>4</v>
      </c>
      <c r="E111" s="18">
        <v>0</v>
      </c>
      <c r="F111" s="14">
        <f>IF(ISNUMBER(E111),IF(E111&gt;0,ROUND(E111,2),0),0)</f>
      </c>
      <c r="G111" s="14">
        <f>ROUND(D111*F111,2)</f>
      </c>
      <c r="H111" s="6"/>
    </row>
    <row r="112">
      <c r="A112" s="11">
        <v>882</v>
      </c>
      <c r="B112" s="12" t="s">
        <v>1078</v>
      </c>
      <c r="C112" s="13" t="s">
        <v>111</v>
      </c>
      <c r="D112" s="11">
        <v>2</v>
      </c>
      <c r="E112" s="18">
        <v>0</v>
      </c>
      <c r="F112" s="14">
        <f>IF(ISNUMBER(E112),IF(E112&gt;0,ROUND(E112,2),0),0)</f>
      </c>
      <c r="G112" s="14">
        <f>ROUND(D112*F112,2)</f>
      </c>
      <c r="H112" s="6"/>
    </row>
    <row r="113">
      <c r="A113" s="11">
        <v>883</v>
      </c>
      <c r="B113" s="12" t="s">
        <v>1109</v>
      </c>
      <c r="C113" s="13" t="s">
        <v>111</v>
      </c>
      <c r="D113" s="11">
        <v>1</v>
      </c>
      <c r="E113" s="18">
        <v>0</v>
      </c>
      <c r="F113" s="14">
        <f>IF(ISNUMBER(E113),IF(E113&gt;0,ROUND(E113,2),0),0)</f>
      </c>
      <c r="G113" s="14">
        <f>ROUND(D113*F113,2)</f>
      </c>
      <c r="H113" s="6"/>
    </row>
    <row r="114">
      <c r="A114" s="11">
        <v>884</v>
      </c>
      <c r="B114" s="12" t="s">
        <v>1083</v>
      </c>
      <c r="C114" s="13" t="s">
        <v>120</v>
      </c>
      <c r="D114" s="11">
        <v>4</v>
      </c>
      <c r="E114" s="18">
        <v>0</v>
      </c>
      <c r="F114" s="14">
        <f>IF(ISNUMBER(E114),IF(E114&gt;0,ROUND(E114,2),0),0)</f>
      </c>
      <c r="G114" s="14">
        <f>ROUND(D114*F114,2)</f>
      </c>
      <c r="H114" s="6"/>
    </row>
    <row r="115">
      <c r="A115" s="11">
        <v>885</v>
      </c>
      <c r="B115" s="12" t="s">
        <v>1087</v>
      </c>
      <c r="C115" s="13" t="s">
        <v>120</v>
      </c>
      <c r="D115" s="11">
        <v>1</v>
      </c>
      <c r="E115" s="18">
        <v>0</v>
      </c>
      <c r="F115" s="14">
        <f>IF(ISNUMBER(E115),IF(E115&gt;0,ROUND(E115,2),0),0)</f>
      </c>
      <c r="G115" s="14">
        <f>ROUND(D115*F115,2)</f>
      </c>
      <c r="H115" s="6"/>
    </row>
    <row r="116">
      <c r="A116" s="11">
        <v>886</v>
      </c>
      <c r="B116" s="12" t="s">
        <v>1088</v>
      </c>
      <c r="C116" s="13" t="s">
        <v>120</v>
      </c>
      <c r="D116" s="11">
        <v>2</v>
      </c>
      <c r="E116" s="18">
        <v>0</v>
      </c>
      <c r="F116" s="14">
        <f>IF(ISNUMBER(E116),IF(E116&gt;0,ROUND(E116,2),0),0)</f>
      </c>
      <c r="G116" s="14">
        <f>ROUND(D116*F116,2)</f>
      </c>
      <c r="H116" s="6"/>
    </row>
    <row r="117">
      <c r="A117" s="11">
        <v>887</v>
      </c>
      <c r="B117" s="12" t="s">
        <v>1090</v>
      </c>
      <c r="C117" s="13" t="s">
        <v>111</v>
      </c>
      <c r="D117" s="11">
        <v>2</v>
      </c>
      <c r="E117" s="18">
        <v>0</v>
      </c>
      <c r="F117" s="14">
        <f>IF(ISNUMBER(E117),IF(E117&gt;0,ROUND(E117,2),0),0)</f>
      </c>
      <c r="G117" s="14">
        <f>ROUND(D117*F117,2)</f>
      </c>
      <c r="H117" s="6"/>
    </row>
    <row r="118">
      <c r="A118" s="11">
        <v>888</v>
      </c>
      <c r="B118" s="12" t="s">
        <v>1093</v>
      </c>
      <c r="C118" s="13" t="s">
        <v>111</v>
      </c>
      <c r="D118" s="11">
        <v>30</v>
      </c>
      <c r="E118" s="18">
        <v>0</v>
      </c>
      <c r="F118" s="14">
        <f>IF(ISNUMBER(E118),IF(E118&gt;0,ROUND(E118,2),0),0)</f>
      </c>
      <c r="G118" s="14">
        <f>ROUND(D118*F118,2)</f>
      </c>
      <c r="H118" s="6"/>
    </row>
    <row r="119">
      <c r="A119" s="11">
        <v>889</v>
      </c>
      <c r="B119" s="12" t="s">
        <v>1094</v>
      </c>
      <c r="C119" s="13" t="s">
        <v>111</v>
      </c>
      <c r="D119" s="11">
        <v>6</v>
      </c>
      <c r="E119" s="18">
        <v>0</v>
      </c>
      <c r="F119" s="14">
        <f>IF(ISNUMBER(E119),IF(E119&gt;0,ROUND(E119,2),0),0)</f>
      </c>
      <c r="G119" s="14">
        <f>ROUND(D119*F119,2)</f>
      </c>
      <c r="H119" s="6"/>
    </row>
    <row r="120">
      <c r="A120" s="11">
        <v>890</v>
      </c>
      <c r="B120" s="12" t="s">
        <v>1095</v>
      </c>
      <c r="C120" s="13" t="s">
        <v>111</v>
      </c>
      <c r="D120" s="11">
        <v>15</v>
      </c>
      <c r="E120" s="18">
        <v>0</v>
      </c>
      <c r="F120" s="14">
        <f>IF(ISNUMBER(E120),IF(E120&gt;0,ROUND(E120,2),0),0)</f>
      </c>
      <c r="G120" s="14">
        <f>ROUND(D120*F120,2)</f>
      </c>
      <c r="H120" s="6"/>
    </row>
    <row r="121">
      <c r="A121" s="11">
        <v>891</v>
      </c>
      <c r="B121" s="12" t="s">
        <v>1111</v>
      </c>
      <c r="C121" s="13" t="s">
        <v>111</v>
      </c>
      <c r="D121" s="11">
        <v>35</v>
      </c>
      <c r="E121" s="18">
        <v>0</v>
      </c>
      <c r="F121" s="14">
        <f>IF(ISNUMBER(E121),IF(E121&gt;0,ROUND(E121,2),0),0)</f>
      </c>
      <c r="G121" s="14">
        <f>ROUND(D121*F121,2)</f>
      </c>
      <c r="H121" s="6"/>
    </row>
    <row r="122">
      <c r="A122" s="11">
        <v>892</v>
      </c>
      <c r="B122" s="12" t="s">
        <v>1097</v>
      </c>
      <c r="C122" s="13" t="s">
        <v>120</v>
      </c>
      <c r="D122" s="11">
        <v>1</v>
      </c>
      <c r="E122" s="18">
        <v>0</v>
      </c>
      <c r="F122" s="14">
        <f>IF(ISNUMBER(E122),IF(E122&gt;0,ROUND(E122,2),0),0)</f>
      </c>
      <c r="G122" s="14">
        <f>ROUND(D122*F122,2)</f>
      </c>
      <c r="H122" s="6"/>
    </row>
    <row r="123">
      <c r="A123" s="11">
        <v>893</v>
      </c>
      <c r="B123" s="12" t="s">
        <v>1098</v>
      </c>
      <c r="C123" s="13" t="s">
        <v>120</v>
      </c>
      <c r="D123" s="11">
        <v>1</v>
      </c>
      <c r="E123" s="18">
        <v>0</v>
      </c>
      <c r="F123" s="14">
        <f>IF(ISNUMBER(E123),IF(E123&gt;0,ROUND(E123,2),0),0)</f>
      </c>
      <c r="G123" s="14">
        <f>ROUND(D123*F123,2)</f>
      </c>
      <c r="H123" s="6"/>
    </row>
    <row r="124">
      <c r="A124" s="7"/>
      <c r="B124" s="8" t="s">
        <v>1113</v>
      </c>
      <c r="C124" s="9"/>
      <c r="D124" s="7"/>
      <c r="E124" s="10"/>
      <c r="F124" s="10"/>
      <c r="G124" s="10"/>
      <c r="H124" s="6"/>
    </row>
    <row r="125">
      <c r="A125" s="11">
        <v>894</v>
      </c>
      <c r="B125" s="12" t="s">
        <v>1100</v>
      </c>
      <c r="C125" s="13" t="s">
        <v>120</v>
      </c>
      <c r="D125" s="11">
        <v>1</v>
      </c>
      <c r="E125" s="18">
        <v>0</v>
      </c>
      <c r="F125" s="14">
        <f>IF(ISNUMBER(E125),IF(E125&gt;0,ROUND(E125,2),0),0)</f>
      </c>
      <c r="G125" s="14">
        <f>ROUND(D125*F125,2)</f>
      </c>
      <c r="H125" s="6"/>
    </row>
    <row r="126">
      <c r="A126" s="11">
        <v>895</v>
      </c>
      <c r="B126" s="12" t="s">
        <v>1101</v>
      </c>
      <c r="C126" s="13" t="s">
        <v>120</v>
      </c>
      <c r="D126" s="11">
        <v>1</v>
      </c>
      <c r="E126" s="18">
        <v>0</v>
      </c>
      <c r="F126" s="14">
        <f>IF(ISNUMBER(E126),IF(E126&gt;0,ROUND(E126,2),0),0)</f>
      </c>
      <c r="G126" s="14">
        <f>ROUND(D126*F126,2)</f>
      </c>
      <c r="H126" s="6"/>
    </row>
    <row r="127">
      <c r="A127" s="11">
        <v>896</v>
      </c>
      <c r="B127" s="12" t="s">
        <v>1102</v>
      </c>
      <c r="C127" s="13" t="s">
        <v>120</v>
      </c>
      <c r="D127" s="11">
        <v>1</v>
      </c>
      <c r="E127" s="18">
        <v>0</v>
      </c>
      <c r="F127" s="14">
        <f>IF(ISNUMBER(E127),IF(E127&gt;0,ROUND(E127,2),0),0)</f>
      </c>
      <c r="G127" s="14">
        <f>ROUND(D127*F127,2)</f>
      </c>
      <c r="H127" s="6"/>
    </row>
    <row r="128">
      <c r="A128" s="11">
        <v>897</v>
      </c>
      <c r="B128" s="12" t="s">
        <v>1103</v>
      </c>
      <c r="C128" s="13" t="s">
        <v>120</v>
      </c>
      <c r="D128" s="11">
        <v>1</v>
      </c>
      <c r="E128" s="18">
        <v>0</v>
      </c>
      <c r="F128" s="14">
        <f>IF(ISNUMBER(E128),IF(E128&gt;0,ROUND(E128,2),0),0)</f>
      </c>
      <c r="G128" s="14">
        <f>ROUND(D128*F128,2)</f>
      </c>
      <c r="H128" s="6"/>
    </row>
    <row r="129">
      <c r="A129" s="11">
        <v>898</v>
      </c>
      <c r="B129" s="12" t="s">
        <v>1054</v>
      </c>
      <c r="C129" s="13" t="s">
        <v>111</v>
      </c>
      <c r="D129" s="11">
        <v>1</v>
      </c>
      <c r="E129" s="18">
        <v>0</v>
      </c>
      <c r="F129" s="14">
        <f>IF(ISNUMBER(E129),IF(E129&gt;0,ROUND(E129,2),0),0)</f>
      </c>
      <c r="G129" s="14">
        <f>ROUND(D129*F129,2)</f>
      </c>
      <c r="H129" s="6"/>
    </row>
    <row r="130">
      <c r="A130" s="11">
        <v>899</v>
      </c>
      <c r="B130" s="12" t="s">
        <v>1104</v>
      </c>
      <c r="C130" s="13" t="s">
        <v>120</v>
      </c>
      <c r="D130" s="11">
        <v>2</v>
      </c>
      <c r="E130" s="18">
        <v>0</v>
      </c>
      <c r="F130" s="14">
        <f>IF(ISNUMBER(E130),IF(E130&gt;0,ROUND(E130,2),0),0)</f>
      </c>
      <c r="G130" s="14">
        <f>ROUND(D130*F130,2)</f>
      </c>
      <c r="H130" s="6"/>
    </row>
    <row r="131">
      <c r="A131" s="11">
        <v>900</v>
      </c>
      <c r="B131" s="12" t="s">
        <v>1056</v>
      </c>
      <c r="C131" s="13" t="s">
        <v>120</v>
      </c>
      <c r="D131" s="11">
        <v>1</v>
      </c>
      <c r="E131" s="18">
        <v>0</v>
      </c>
      <c r="F131" s="14">
        <f>IF(ISNUMBER(E131),IF(E131&gt;0,ROUND(E131,2),0),0)</f>
      </c>
      <c r="G131" s="14">
        <f>ROUND(D131*F131,2)</f>
      </c>
      <c r="H131" s="6"/>
    </row>
    <row r="132">
      <c r="A132" s="11">
        <v>901</v>
      </c>
      <c r="B132" s="12" t="s">
        <v>1057</v>
      </c>
      <c r="C132" s="13" t="s">
        <v>120</v>
      </c>
      <c r="D132" s="11">
        <v>1</v>
      </c>
      <c r="E132" s="18">
        <v>0</v>
      </c>
      <c r="F132" s="14">
        <f>IF(ISNUMBER(E132),IF(E132&gt;0,ROUND(E132,2),0),0)</f>
      </c>
      <c r="G132" s="14">
        <f>ROUND(D132*F132,2)</f>
      </c>
      <c r="H132" s="6"/>
    </row>
    <row r="133">
      <c r="A133" s="11">
        <v>902</v>
      </c>
      <c r="B133" s="12" t="s">
        <v>1059</v>
      </c>
      <c r="C133" s="13" t="s">
        <v>111</v>
      </c>
      <c r="D133" s="11">
        <v>1</v>
      </c>
      <c r="E133" s="18">
        <v>0</v>
      </c>
      <c r="F133" s="14">
        <f>IF(ISNUMBER(E133),IF(E133&gt;0,ROUND(E133,2),0),0)</f>
      </c>
      <c r="G133" s="14">
        <f>ROUND(D133*F133,2)</f>
      </c>
      <c r="H133" s="6"/>
    </row>
    <row r="134">
      <c r="A134" s="11">
        <v>903</v>
      </c>
      <c r="B134" s="12" t="s">
        <v>1060</v>
      </c>
      <c r="C134" s="13" t="s">
        <v>111</v>
      </c>
      <c r="D134" s="11">
        <v>1</v>
      </c>
      <c r="E134" s="18">
        <v>0</v>
      </c>
      <c r="F134" s="14">
        <f>IF(ISNUMBER(E134),IF(E134&gt;0,ROUND(E134,2),0),0)</f>
      </c>
      <c r="G134" s="14">
        <f>ROUND(D134*F134,2)</f>
      </c>
      <c r="H134" s="6"/>
    </row>
    <row r="135">
      <c r="A135" s="11">
        <v>904</v>
      </c>
      <c r="B135" s="12" t="s">
        <v>1105</v>
      </c>
      <c r="C135" s="13" t="s">
        <v>111</v>
      </c>
      <c r="D135" s="11">
        <v>2</v>
      </c>
      <c r="E135" s="18">
        <v>0</v>
      </c>
      <c r="F135" s="14">
        <f>IF(ISNUMBER(E135),IF(E135&gt;0,ROUND(E135,2),0),0)</f>
      </c>
      <c r="G135" s="14">
        <f>ROUND(D135*F135,2)</f>
      </c>
      <c r="H135" s="6"/>
    </row>
    <row r="136">
      <c r="A136" s="11">
        <v>905</v>
      </c>
      <c r="B136" s="12" t="s">
        <v>1106</v>
      </c>
      <c r="C136" s="13" t="s">
        <v>111</v>
      </c>
      <c r="D136" s="11">
        <v>6</v>
      </c>
      <c r="E136" s="18">
        <v>0</v>
      </c>
      <c r="F136" s="14">
        <f>IF(ISNUMBER(E136),IF(E136&gt;0,ROUND(E136,2),0),0)</f>
      </c>
      <c r="G136" s="14">
        <f>ROUND(D136*F136,2)</f>
      </c>
      <c r="H136" s="6"/>
    </row>
    <row r="137">
      <c r="A137" s="11">
        <v>906</v>
      </c>
      <c r="B137" s="12" t="s">
        <v>1064</v>
      </c>
      <c r="C137" s="13" t="s">
        <v>111</v>
      </c>
      <c r="D137" s="11">
        <v>2</v>
      </c>
      <c r="E137" s="18">
        <v>0</v>
      </c>
      <c r="F137" s="14">
        <f>IF(ISNUMBER(E137),IF(E137&gt;0,ROUND(E137,2),0),0)</f>
      </c>
      <c r="G137" s="14">
        <f>ROUND(D137*F137,2)</f>
      </c>
      <c r="H137" s="6"/>
    </row>
    <row r="138">
      <c r="A138" s="11">
        <v>907</v>
      </c>
      <c r="B138" s="12" t="s">
        <v>1107</v>
      </c>
      <c r="C138" s="13" t="s">
        <v>111</v>
      </c>
      <c r="D138" s="11">
        <v>2</v>
      </c>
      <c r="E138" s="18">
        <v>0</v>
      </c>
      <c r="F138" s="14">
        <f>IF(ISNUMBER(E138),IF(E138&gt;0,ROUND(E138,2),0),0)</f>
      </c>
      <c r="G138" s="14">
        <f>ROUND(D138*F138,2)</f>
      </c>
      <c r="H138" s="6"/>
    </row>
    <row r="139">
      <c r="A139" s="11">
        <v>908</v>
      </c>
      <c r="B139" s="12" t="s">
        <v>1068</v>
      </c>
      <c r="C139" s="13" t="s">
        <v>111</v>
      </c>
      <c r="D139" s="11">
        <v>1</v>
      </c>
      <c r="E139" s="18">
        <v>0</v>
      </c>
      <c r="F139" s="14">
        <f>IF(ISNUMBER(E139),IF(E139&gt;0,ROUND(E139,2),0),0)</f>
      </c>
      <c r="G139" s="14">
        <f>ROUND(D139*F139,2)</f>
      </c>
      <c r="H139" s="6"/>
    </row>
    <row r="140">
      <c r="A140" s="11">
        <v>909</v>
      </c>
      <c r="B140" s="12" t="s">
        <v>1070</v>
      </c>
      <c r="C140" s="13" t="s">
        <v>111</v>
      </c>
      <c r="D140" s="11">
        <v>11</v>
      </c>
      <c r="E140" s="18">
        <v>0</v>
      </c>
      <c r="F140" s="14">
        <f>IF(ISNUMBER(E140),IF(E140&gt;0,ROUND(E140,2),0),0)</f>
      </c>
      <c r="G140" s="14">
        <f>ROUND(D140*F140,2)</f>
      </c>
      <c r="H140" s="6"/>
    </row>
    <row r="141">
      <c r="A141" s="11">
        <v>910</v>
      </c>
      <c r="B141" s="12" t="s">
        <v>1108</v>
      </c>
      <c r="C141" s="13" t="s">
        <v>111</v>
      </c>
      <c r="D141" s="11">
        <v>2</v>
      </c>
      <c r="E141" s="18">
        <v>0</v>
      </c>
      <c r="F141" s="14">
        <f>IF(ISNUMBER(E141),IF(E141&gt;0,ROUND(E141,2),0),0)</f>
      </c>
      <c r="G141" s="14">
        <f>ROUND(D141*F141,2)</f>
      </c>
      <c r="H141" s="6"/>
    </row>
    <row r="142">
      <c r="A142" s="11">
        <v>911</v>
      </c>
      <c r="B142" s="12" t="s">
        <v>1071</v>
      </c>
      <c r="C142" s="13" t="s">
        <v>111</v>
      </c>
      <c r="D142" s="11">
        <v>2</v>
      </c>
      <c r="E142" s="18">
        <v>0</v>
      </c>
      <c r="F142" s="14">
        <f>IF(ISNUMBER(E142),IF(E142&gt;0,ROUND(E142,2),0),0)</f>
      </c>
      <c r="G142" s="14">
        <f>ROUND(D142*F142,2)</f>
      </c>
      <c r="H142" s="6"/>
    </row>
    <row r="143">
      <c r="A143" s="11">
        <v>912</v>
      </c>
      <c r="B143" s="12" t="s">
        <v>1073</v>
      </c>
      <c r="C143" s="13" t="s">
        <v>111</v>
      </c>
      <c r="D143" s="11">
        <v>9</v>
      </c>
      <c r="E143" s="18">
        <v>0</v>
      </c>
      <c r="F143" s="14">
        <f>IF(ISNUMBER(E143),IF(E143&gt;0,ROUND(E143,2),0),0)</f>
      </c>
      <c r="G143" s="14">
        <f>ROUND(D143*F143,2)</f>
      </c>
      <c r="H143" s="6"/>
    </row>
    <row r="144">
      <c r="A144" s="11">
        <v>913</v>
      </c>
      <c r="B144" s="12" t="s">
        <v>1074</v>
      </c>
      <c r="C144" s="13" t="s">
        <v>111</v>
      </c>
      <c r="D144" s="11">
        <v>4</v>
      </c>
      <c r="E144" s="18">
        <v>0</v>
      </c>
      <c r="F144" s="14">
        <f>IF(ISNUMBER(E144),IF(E144&gt;0,ROUND(E144,2),0),0)</f>
      </c>
      <c r="G144" s="14">
        <f>ROUND(D144*F144,2)</f>
      </c>
      <c r="H144" s="6"/>
    </row>
    <row r="145">
      <c r="A145" s="11">
        <v>914</v>
      </c>
      <c r="B145" s="12" t="s">
        <v>1078</v>
      </c>
      <c r="C145" s="13" t="s">
        <v>111</v>
      </c>
      <c r="D145" s="11">
        <v>2</v>
      </c>
      <c r="E145" s="18">
        <v>0</v>
      </c>
      <c r="F145" s="14">
        <f>IF(ISNUMBER(E145),IF(E145&gt;0,ROUND(E145,2),0),0)</f>
      </c>
      <c r="G145" s="14">
        <f>ROUND(D145*F145,2)</f>
      </c>
      <c r="H145" s="6"/>
    </row>
    <row r="146">
      <c r="A146" s="11">
        <v>915</v>
      </c>
      <c r="B146" s="12" t="s">
        <v>1109</v>
      </c>
      <c r="C146" s="13" t="s">
        <v>111</v>
      </c>
      <c r="D146" s="11">
        <v>1</v>
      </c>
      <c r="E146" s="18">
        <v>0</v>
      </c>
      <c r="F146" s="14">
        <f>IF(ISNUMBER(E146),IF(E146&gt;0,ROUND(E146,2),0),0)</f>
      </c>
      <c r="G146" s="14">
        <f>ROUND(D146*F146,2)</f>
      </c>
      <c r="H146" s="6"/>
    </row>
    <row r="147">
      <c r="A147" s="11">
        <v>916</v>
      </c>
      <c r="B147" s="12" t="s">
        <v>1083</v>
      </c>
      <c r="C147" s="13" t="s">
        <v>120</v>
      </c>
      <c r="D147" s="11">
        <v>4</v>
      </c>
      <c r="E147" s="18">
        <v>0</v>
      </c>
      <c r="F147" s="14">
        <f>IF(ISNUMBER(E147),IF(E147&gt;0,ROUND(E147,2),0),0)</f>
      </c>
      <c r="G147" s="14">
        <f>ROUND(D147*F147,2)</f>
      </c>
      <c r="H147" s="6"/>
    </row>
    <row r="148">
      <c r="A148" s="11">
        <v>917</v>
      </c>
      <c r="B148" s="12" t="s">
        <v>1087</v>
      </c>
      <c r="C148" s="13" t="s">
        <v>120</v>
      </c>
      <c r="D148" s="11">
        <v>1</v>
      </c>
      <c r="E148" s="18">
        <v>0</v>
      </c>
      <c r="F148" s="14">
        <f>IF(ISNUMBER(E148),IF(E148&gt;0,ROUND(E148,2),0),0)</f>
      </c>
      <c r="G148" s="14">
        <f>ROUND(D148*F148,2)</f>
      </c>
      <c r="H148" s="6"/>
    </row>
    <row r="149">
      <c r="A149" s="11">
        <v>918</v>
      </c>
      <c r="B149" s="12" t="s">
        <v>1088</v>
      </c>
      <c r="C149" s="13" t="s">
        <v>120</v>
      </c>
      <c r="D149" s="11">
        <v>2</v>
      </c>
      <c r="E149" s="18">
        <v>0</v>
      </c>
      <c r="F149" s="14">
        <f>IF(ISNUMBER(E149),IF(E149&gt;0,ROUND(E149,2),0),0)</f>
      </c>
      <c r="G149" s="14">
        <f>ROUND(D149*F149,2)</f>
      </c>
      <c r="H149" s="6"/>
    </row>
    <row r="150">
      <c r="A150" s="11">
        <v>919</v>
      </c>
      <c r="B150" s="12" t="s">
        <v>1090</v>
      </c>
      <c r="C150" s="13" t="s">
        <v>111</v>
      </c>
      <c r="D150" s="11">
        <v>2</v>
      </c>
      <c r="E150" s="18">
        <v>0</v>
      </c>
      <c r="F150" s="14">
        <f>IF(ISNUMBER(E150),IF(E150&gt;0,ROUND(E150,2),0),0)</f>
      </c>
      <c r="G150" s="14">
        <f>ROUND(D150*F150,2)</f>
      </c>
      <c r="H150" s="6"/>
    </row>
    <row r="151">
      <c r="A151" s="11">
        <v>920</v>
      </c>
      <c r="B151" s="12" t="s">
        <v>1093</v>
      </c>
      <c r="C151" s="13" t="s">
        <v>111</v>
      </c>
      <c r="D151" s="11">
        <v>20</v>
      </c>
      <c r="E151" s="18">
        <v>0</v>
      </c>
      <c r="F151" s="14">
        <f>IF(ISNUMBER(E151),IF(E151&gt;0,ROUND(E151,2),0),0)</f>
      </c>
      <c r="G151" s="14">
        <f>ROUND(D151*F151,2)</f>
      </c>
      <c r="H151" s="6"/>
    </row>
    <row r="152">
      <c r="A152" s="11">
        <v>921</v>
      </c>
      <c r="B152" s="12" t="s">
        <v>1094</v>
      </c>
      <c r="C152" s="13" t="s">
        <v>111</v>
      </c>
      <c r="D152" s="11">
        <v>3</v>
      </c>
      <c r="E152" s="18">
        <v>0</v>
      </c>
      <c r="F152" s="14">
        <f>IF(ISNUMBER(E152),IF(E152&gt;0,ROUND(E152,2),0),0)</f>
      </c>
      <c r="G152" s="14">
        <f>ROUND(D152*F152,2)</f>
      </c>
      <c r="H152" s="6"/>
    </row>
    <row r="153">
      <c r="A153" s="11">
        <v>922</v>
      </c>
      <c r="B153" s="12" t="s">
        <v>1095</v>
      </c>
      <c r="C153" s="13" t="s">
        <v>111</v>
      </c>
      <c r="D153" s="11">
        <v>40</v>
      </c>
      <c r="E153" s="18">
        <v>0</v>
      </c>
      <c r="F153" s="14">
        <f>IF(ISNUMBER(E153),IF(E153&gt;0,ROUND(E153,2),0),0)</f>
      </c>
      <c r="G153" s="14">
        <f>ROUND(D153*F153,2)</f>
      </c>
      <c r="H153" s="6"/>
    </row>
    <row r="154">
      <c r="A154" s="11">
        <v>923</v>
      </c>
      <c r="B154" s="12" t="s">
        <v>1097</v>
      </c>
      <c r="C154" s="13" t="s">
        <v>120</v>
      </c>
      <c r="D154" s="11">
        <v>1</v>
      </c>
      <c r="E154" s="18">
        <v>0</v>
      </c>
      <c r="F154" s="14">
        <f>IF(ISNUMBER(E154),IF(E154&gt;0,ROUND(E154,2),0),0)</f>
      </c>
      <c r="G154" s="14">
        <f>ROUND(D154*F154,2)</f>
      </c>
      <c r="H154" s="6"/>
    </row>
    <row r="155">
      <c r="A155" s="11">
        <v>924</v>
      </c>
      <c r="B155" s="12" t="s">
        <v>1098</v>
      </c>
      <c r="C155" s="13" t="s">
        <v>120</v>
      </c>
      <c r="D155" s="11">
        <v>1</v>
      </c>
      <c r="E155" s="18">
        <v>0</v>
      </c>
      <c r="F155" s="14">
        <f>IF(ISNUMBER(E155),IF(E155&gt;0,ROUND(E155,2),0),0)</f>
      </c>
      <c r="G155" s="14">
        <f>ROUND(D155*F155,2)</f>
      </c>
      <c r="H155" s="6"/>
    </row>
    <row r="156">
      <c r="A156" s="7"/>
      <c r="B156" s="8" t="s">
        <v>1114</v>
      </c>
      <c r="C156" s="9"/>
      <c r="D156" s="7"/>
      <c r="E156" s="10"/>
      <c r="F156" s="10"/>
      <c r="G156" s="10"/>
      <c r="H156" s="6"/>
    </row>
    <row r="157">
      <c r="A157" s="11">
        <v>925</v>
      </c>
      <c r="B157" s="12" t="s">
        <v>1100</v>
      </c>
      <c r="C157" s="13" t="s">
        <v>120</v>
      </c>
      <c r="D157" s="11">
        <v>1</v>
      </c>
      <c r="E157" s="18">
        <v>0</v>
      </c>
      <c r="F157" s="14">
        <f>IF(ISNUMBER(E157),IF(E157&gt;0,ROUND(E157,2),0),0)</f>
      </c>
      <c r="G157" s="14">
        <f>ROUND(D157*F157,2)</f>
      </c>
      <c r="H157" s="6"/>
    </row>
    <row r="158">
      <c r="A158" s="11">
        <v>926</v>
      </c>
      <c r="B158" s="12" t="s">
        <v>1101</v>
      </c>
      <c r="C158" s="13" t="s">
        <v>120</v>
      </c>
      <c r="D158" s="11">
        <v>1</v>
      </c>
      <c r="E158" s="18">
        <v>0</v>
      </c>
      <c r="F158" s="14">
        <f>IF(ISNUMBER(E158),IF(E158&gt;0,ROUND(E158,2),0),0)</f>
      </c>
      <c r="G158" s="14">
        <f>ROUND(D158*F158,2)</f>
      </c>
      <c r="H158" s="6"/>
    </row>
    <row r="159">
      <c r="A159" s="11">
        <v>927</v>
      </c>
      <c r="B159" s="12" t="s">
        <v>1102</v>
      </c>
      <c r="C159" s="13" t="s">
        <v>120</v>
      </c>
      <c r="D159" s="11">
        <v>1</v>
      </c>
      <c r="E159" s="18">
        <v>0</v>
      </c>
      <c r="F159" s="14">
        <f>IF(ISNUMBER(E159),IF(E159&gt;0,ROUND(E159,2),0),0)</f>
      </c>
      <c r="G159" s="14">
        <f>ROUND(D159*F159,2)</f>
      </c>
      <c r="H159" s="6"/>
    </row>
    <row r="160">
      <c r="A160" s="11">
        <v>928</v>
      </c>
      <c r="B160" s="12" t="s">
        <v>1103</v>
      </c>
      <c r="C160" s="13" t="s">
        <v>120</v>
      </c>
      <c r="D160" s="11">
        <v>1</v>
      </c>
      <c r="E160" s="18">
        <v>0</v>
      </c>
      <c r="F160" s="14">
        <f>IF(ISNUMBER(E160),IF(E160&gt;0,ROUND(E160,2),0),0)</f>
      </c>
      <c r="G160" s="14">
        <f>ROUND(D160*F160,2)</f>
      </c>
      <c r="H160" s="6"/>
    </row>
    <row r="161">
      <c r="A161" s="11">
        <v>929</v>
      </c>
      <c r="B161" s="12" t="s">
        <v>1054</v>
      </c>
      <c r="C161" s="13" t="s">
        <v>111</v>
      </c>
      <c r="D161" s="11">
        <v>1</v>
      </c>
      <c r="E161" s="18">
        <v>0</v>
      </c>
      <c r="F161" s="14">
        <f>IF(ISNUMBER(E161),IF(E161&gt;0,ROUND(E161,2),0),0)</f>
      </c>
      <c r="G161" s="14">
        <f>ROUND(D161*F161,2)</f>
      </c>
      <c r="H161" s="6"/>
    </row>
    <row r="162">
      <c r="A162" s="11">
        <v>930</v>
      </c>
      <c r="B162" s="12" t="s">
        <v>1104</v>
      </c>
      <c r="C162" s="13" t="s">
        <v>120</v>
      </c>
      <c r="D162" s="11">
        <v>2</v>
      </c>
      <c r="E162" s="18">
        <v>0</v>
      </c>
      <c r="F162" s="14">
        <f>IF(ISNUMBER(E162),IF(E162&gt;0,ROUND(E162,2),0),0)</f>
      </c>
      <c r="G162" s="14">
        <f>ROUND(D162*F162,2)</f>
      </c>
      <c r="H162" s="6"/>
    </row>
    <row r="163">
      <c r="A163" s="11">
        <v>931</v>
      </c>
      <c r="B163" s="12" t="s">
        <v>1056</v>
      </c>
      <c r="C163" s="13" t="s">
        <v>120</v>
      </c>
      <c r="D163" s="11">
        <v>1</v>
      </c>
      <c r="E163" s="18">
        <v>0</v>
      </c>
      <c r="F163" s="14">
        <f>IF(ISNUMBER(E163),IF(E163&gt;0,ROUND(E163,2),0),0)</f>
      </c>
      <c r="G163" s="14">
        <f>ROUND(D163*F163,2)</f>
      </c>
      <c r="H163" s="6"/>
    </row>
    <row r="164">
      <c r="A164" s="11">
        <v>932</v>
      </c>
      <c r="B164" s="12" t="s">
        <v>1057</v>
      </c>
      <c r="C164" s="13" t="s">
        <v>120</v>
      </c>
      <c r="D164" s="11">
        <v>1</v>
      </c>
      <c r="E164" s="18">
        <v>0</v>
      </c>
      <c r="F164" s="14">
        <f>IF(ISNUMBER(E164),IF(E164&gt;0,ROUND(E164,2),0),0)</f>
      </c>
      <c r="G164" s="14">
        <f>ROUND(D164*F164,2)</f>
      </c>
      <c r="H164" s="6"/>
    </row>
    <row r="165">
      <c r="A165" s="11">
        <v>933</v>
      </c>
      <c r="B165" s="12" t="s">
        <v>1059</v>
      </c>
      <c r="C165" s="13" t="s">
        <v>111</v>
      </c>
      <c r="D165" s="11">
        <v>1</v>
      </c>
      <c r="E165" s="18">
        <v>0</v>
      </c>
      <c r="F165" s="14">
        <f>IF(ISNUMBER(E165),IF(E165&gt;0,ROUND(E165,2),0),0)</f>
      </c>
      <c r="G165" s="14">
        <f>ROUND(D165*F165,2)</f>
      </c>
      <c r="H165" s="6"/>
    </row>
    <row r="166">
      <c r="A166" s="11">
        <v>934</v>
      </c>
      <c r="B166" s="12" t="s">
        <v>1060</v>
      </c>
      <c r="C166" s="13" t="s">
        <v>111</v>
      </c>
      <c r="D166" s="11">
        <v>1</v>
      </c>
      <c r="E166" s="18">
        <v>0</v>
      </c>
      <c r="F166" s="14">
        <f>IF(ISNUMBER(E166),IF(E166&gt;0,ROUND(E166,2),0),0)</f>
      </c>
      <c r="G166" s="14">
        <f>ROUND(D166*F166,2)</f>
      </c>
      <c r="H166" s="6"/>
    </row>
    <row r="167">
      <c r="A167" s="11">
        <v>935</v>
      </c>
      <c r="B167" s="12" t="s">
        <v>1105</v>
      </c>
      <c r="C167" s="13" t="s">
        <v>111</v>
      </c>
      <c r="D167" s="11">
        <v>2</v>
      </c>
      <c r="E167" s="18">
        <v>0</v>
      </c>
      <c r="F167" s="14">
        <f>IF(ISNUMBER(E167),IF(E167&gt;0,ROUND(E167,2),0),0)</f>
      </c>
      <c r="G167" s="14">
        <f>ROUND(D167*F167,2)</f>
      </c>
      <c r="H167" s="6"/>
    </row>
    <row r="168">
      <c r="A168" s="11">
        <v>936</v>
      </c>
      <c r="B168" s="12" t="s">
        <v>1106</v>
      </c>
      <c r="C168" s="13" t="s">
        <v>111</v>
      </c>
      <c r="D168" s="11">
        <v>6</v>
      </c>
      <c r="E168" s="18">
        <v>0</v>
      </c>
      <c r="F168" s="14">
        <f>IF(ISNUMBER(E168),IF(E168&gt;0,ROUND(E168,2),0),0)</f>
      </c>
      <c r="G168" s="14">
        <f>ROUND(D168*F168,2)</f>
      </c>
      <c r="H168" s="6"/>
    </row>
    <row r="169">
      <c r="A169" s="11">
        <v>937</v>
      </c>
      <c r="B169" s="12" t="s">
        <v>1064</v>
      </c>
      <c r="C169" s="13" t="s">
        <v>111</v>
      </c>
      <c r="D169" s="11">
        <v>2</v>
      </c>
      <c r="E169" s="18">
        <v>0</v>
      </c>
      <c r="F169" s="14">
        <f>IF(ISNUMBER(E169),IF(E169&gt;0,ROUND(E169,2),0),0)</f>
      </c>
      <c r="G169" s="14">
        <f>ROUND(D169*F169,2)</f>
      </c>
      <c r="H169" s="6"/>
    </row>
    <row r="170">
      <c r="A170" s="11">
        <v>938</v>
      </c>
      <c r="B170" s="12" t="s">
        <v>1107</v>
      </c>
      <c r="C170" s="13" t="s">
        <v>111</v>
      </c>
      <c r="D170" s="11">
        <v>2</v>
      </c>
      <c r="E170" s="18">
        <v>0</v>
      </c>
      <c r="F170" s="14">
        <f>IF(ISNUMBER(E170),IF(E170&gt;0,ROUND(E170,2),0),0)</f>
      </c>
      <c r="G170" s="14">
        <f>ROUND(D170*F170,2)</f>
      </c>
      <c r="H170" s="6"/>
    </row>
    <row r="171">
      <c r="A171" s="11">
        <v>939</v>
      </c>
      <c r="B171" s="12" t="s">
        <v>1068</v>
      </c>
      <c r="C171" s="13" t="s">
        <v>111</v>
      </c>
      <c r="D171" s="11">
        <v>1</v>
      </c>
      <c r="E171" s="18">
        <v>0</v>
      </c>
      <c r="F171" s="14">
        <f>IF(ISNUMBER(E171),IF(E171&gt;0,ROUND(E171,2),0),0)</f>
      </c>
      <c r="G171" s="14">
        <f>ROUND(D171*F171,2)</f>
      </c>
      <c r="H171" s="6"/>
    </row>
    <row r="172">
      <c r="A172" s="11">
        <v>940</v>
      </c>
      <c r="B172" s="12" t="s">
        <v>1070</v>
      </c>
      <c r="C172" s="13" t="s">
        <v>111</v>
      </c>
      <c r="D172" s="11">
        <v>10</v>
      </c>
      <c r="E172" s="18">
        <v>0</v>
      </c>
      <c r="F172" s="14">
        <f>IF(ISNUMBER(E172),IF(E172&gt;0,ROUND(E172,2),0),0)</f>
      </c>
      <c r="G172" s="14">
        <f>ROUND(D172*F172,2)</f>
      </c>
      <c r="H172" s="6"/>
    </row>
    <row r="173">
      <c r="A173" s="11">
        <v>941</v>
      </c>
      <c r="B173" s="12" t="s">
        <v>1108</v>
      </c>
      <c r="C173" s="13" t="s">
        <v>111</v>
      </c>
      <c r="D173" s="11">
        <v>2</v>
      </c>
      <c r="E173" s="18">
        <v>0</v>
      </c>
      <c r="F173" s="14">
        <f>IF(ISNUMBER(E173),IF(E173&gt;0,ROUND(E173,2),0),0)</f>
      </c>
      <c r="G173" s="14">
        <f>ROUND(D173*F173,2)</f>
      </c>
      <c r="H173" s="6"/>
    </row>
    <row r="174">
      <c r="A174" s="11">
        <v>942</v>
      </c>
      <c r="B174" s="12" t="s">
        <v>1071</v>
      </c>
      <c r="C174" s="13" t="s">
        <v>111</v>
      </c>
      <c r="D174" s="11">
        <v>2</v>
      </c>
      <c r="E174" s="18">
        <v>0</v>
      </c>
      <c r="F174" s="14">
        <f>IF(ISNUMBER(E174),IF(E174&gt;0,ROUND(E174,2),0),0)</f>
      </c>
      <c r="G174" s="14">
        <f>ROUND(D174*F174,2)</f>
      </c>
      <c r="H174" s="6"/>
    </row>
    <row r="175">
      <c r="A175" s="11">
        <v>943</v>
      </c>
      <c r="B175" s="12" t="s">
        <v>1073</v>
      </c>
      <c r="C175" s="13" t="s">
        <v>111</v>
      </c>
      <c r="D175" s="11">
        <v>8</v>
      </c>
      <c r="E175" s="18">
        <v>0</v>
      </c>
      <c r="F175" s="14">
        <f>IF(ISNUMBER(E175),IF(E175&gt;0,ROUND(E175,2),0),0)</f>
      </c>
      <c r="G175" s="14">
        <f>ROUND(D175*F175,2)</f>
      </c>
      <c r="H175" s="6"/>
    </row>
    <row r="176">
      <c r="A176" s="11">
        <v>944</v>
      </c>
      <c r="B176" s="12" t="s">
        <v>1074</v>
      </c>
      <c r="C176" s="13" t="s">
        <v>111</v>
      </c>
      <c r="D176" s="11">
        <v>5</v>
      </c>
      <c r="E176" s="18">
        <v>0</v>
      </c>
      <c r="F176" s="14">
        <f>IF(ISNUMBER(E176),IF(E176&gt;0,ROUND(E176,2),0),0)</f>
      </c>
      <c r="G176" s="14">
        <f>ROUND(D176*F176,2)</f>
      </c>
      <c r="H176" s="6"/>
    </row>
    <row r="177">
      <c r="A177" s="11">
        <v>945</v>
      </c>
      <c r="B177" s="12" t="s">
        <v>1078</v>
      </c>
      <c r="C177" s="13" t="s">
        <v>111</v>
      </c>
      <c r="D177" s="11">
        <v>2</v>
      </c>
      <c r="E177" s="18">
        <v>0</v>
      </c>
      <c r="F177" s="14">
        <f>IF(ISNUMBER(E177),IF(E177&gt;0,ROUND(E177,2),0),0)</f>
      </c>
      <c r="G177" s="14">
        <f>ROUND(D177*F177,2)</f>
      </c>
      <c r="H177" s="6"/>
    </row>
    <row r="178">
      <c r="A178" s="11">
        <v>946</v>
      </c>
      <c r="B178" s="12" t="s">
        <v>1109</v>
      </c>
      <c r="C178" s="13" t="s">
        <v>111</v>
      </c>
      <c r="D178" s="11">
        <v>1</v>
      </c>
      <c r="E178" s="18">
        <v>0</v>
      </c>
      <c r="F178" s="14">
        <f>IF(ISNUMBER(E178),IF(E178&gt;0,ROUND(E178,2),0),0)</f>
      </c>
      <c r="G178" s="14">
        <f>ROUND(D178*F178,2)</f>
      </c>
      <c r="H178" s="6"/>
    </row>
    <row r="179">
      <c r="A179" s="11">
        <v>947</v>
      </c>
      <c r="B179" s="12" t="s">
        <v>1083</v>
      </c>
      <c r="C179" s="13" t="s">
        <v>120</v>
      </c>
      <c r="D179" s="11">
        <v>5</v>
      </c>
      <c r="E179" s="18">
        <v>0</v>
      </c>
      <c r="F179" s="14">
        <f>IF(ISNUMBER(E179),IF(E179&gt;0,ROUND(E179,2),0),0)</f>
      </c>
      <c r="G179" s="14">
        <f>ROUND(D179*F179,2)</f>
      </c>
      <c r="H179" s="6"/>
    </row>
    <row r="180">
      <c r="A180" s="11">
        <v>948</v>
      </c>
      <c r="B180" s="12" t="s">
        <v>1087</v>
      </c>
      <c r="C180" s="13" t="s">
        <v>120</v>
      </c>
      <c r="D180" s="11">
        <v>1</v>
      </c>
      <c r="E180" s="18">
        <v>0</v>
      </c>
      <c r="F180" s="14">
        <f>IF(ISNUMBER(E180),IF(E180&gt;0,ROUND(E180,2),0),0)</f>
      </c>
      <c r="G180" s="14">
        <f>ROUND(D180*F180,2)</f>
      </c>
      <c r="H180" s="6"/>
    </row>
    <row r="181">
      <c r="A181" s="11">
        <v>949</v>
      </c>
      <c r="B181" s="12" t="s">
        <v>1088</v>
      </c>
      <c r="C181" s="13" t="s">
        <v>120</v>
      </c>
      <c r="D181" s="11">
        <v>2</v>
      </c>
      <c r="E181" s="18">
        <v>0</v>
      </c>
      <c r="F181" s="14">
        <f>IF(ISNUMBER(E181),IF(E181&gt;0,ROUND(E181,2),0),0)</f>
      </c>
      <c r="G181" s="14">
        <f>ROUND(D181*F181,2)</f>
      </c>
      <c r="H181" s="6"/>
    </row>
    <row r="182">
      <c r="A182" s="11">
        <v>950</v>
      </c>
      <c r="B182" s="12" t="s">
        <v>1090</v>
      </c>
      <c r="C182" s="13" t="s">
        <v>111</v>
      </c>
      <c r="D182" s="11">
        <v>2</v>
      </c>
      <c r="E182" s="18">
        <v>0</v>
      </c>
      <c r="F182" s="14">
        <f>IF(ISNUMBER(E182),IF(E182&gt;0,ROUND(E182,2),0),0)</f>
      </c>
      <c r="G182" s="14">
        <f>ROUND(D182*F182,2)</f>
      </c>
      <c r="H182" s="6"/>
    </row>
    <row r="183">
      <c r="A183" s="11">
        <v>951</v>
      </c>
      <c r="B183" s="12" t="s">
        <v>1092</v>
      </c>
      <c r="C183" s="13" t="s">
        <v>111</v>
      </c>
      <c r="D183" s="11">
        <v>3</v>
      </c>
      <c r="E183" s="18">
        <v>0</v>
      </c>
      <c r="F183" s="14">
        <f>IF(ISNUMBER(E183),IF(E183&gt;0,ROUND(E183,2),0),0)</f>
      </c>
      <c r="G183" s="14">
        <f>ROUND(D183*F183,2)</f>
      </c>
      <c r="H183" s="6"/>
    </row>
    <row r="184">
      <c r="A184" s="11">
        <v>952</v>
      </c>
      <c r="B184" s="12" t="s">
        <v>1094</v>
      </c>
      <c r="C184" s="13" t="s">
        <v>111</v>
      </c>
      <c r="D184" s="11">
        <v>6</v>
      </c>
      <c r="E184" s="18">
        <v>0</v>
      </c>
      <c r="F184" s="14">
        <f>IF(ISNUMBER(E184),IF(E184&gt;0,ROUND(E184,2),0),0)</f>
      </c>
      <c r="G184" s="14">
        <f>ROUND(D184*F184,2)</f>
      </c>
      <c r="H184" s="6"/>
    </row>
    <row r="185">
      <c r="A185" s="11">
        <v>953</v>
      </c>
      <c r="B185" s="12" t="s">
        <v>1095</v>
      </c>
      <c r="C185" s="13" t="s">
        <v>111</v>
      </c>
      <c r="D185" s="11">
        <v>37</v>
      </c>
      <c r="E185" s="18">
        <v>0</v>
      </c>
      <c r="F185" s="14">
        <f>IF(ISNUMBER(E185),IF(E185&gt;0,ROUND(E185,2),0),0)</f>
      </c>
      <c r="G185" s="14">
        <f>ROUND(D185*F185,2)</f>
      </c>
      <c r="H185" s="6"/>
    </row>
    <row r="186">
      <c r="A186" s="11">
        <v>954</v>
      </c>
      <c r="B186" s="12" t="s">
        <v>1097</v>
      </c>
      <c r="C186" s="13" t="s">
        <v>120</v>
      </c>
      <c r="D186" s="11">
        <v>1</v>
      </c>
      <c r="E186" s="18">
        <v>0</v>
      </c>
      <c r="F186" s="14">
        <f>IF(ISNUMBER(E186),IF(E186&gt;0,ROUND(E186,2),0),0)</f>
      </c>
      <c r="G186" s="14">
        <f>ROUND(D186*F186,2)</f>
      </c>
      <c r="H186" s="6"/>
    </row>
    <row r="187">
      <c r="A187" s="11">
        <v>955</v>
      </c>
      <c r="B187" s="12" t="s">
        <v>1098</v>
      </c>
      <c r="C187" s="13" t="s">
        <v>120</v>
      </c>
      <c r="D187" s="11">
        <v>1</v>
      </c>
      <c r="E187" s="18">
        <v>0</v>
      </c>
      <c r="F187" s="14">
        <f>IF(ISNUMBER(E187),IF(E187&gt;0,ROUND(E187,2),0),0)</f>
      </c>
      <c r="G187" s="14">
        <f>ROUND(D187*F187,2)</f>
      </c>
      <c r="H187" s="6"/>
    </row>
    <row r="188">
      <c r="A188" s="7"/>
      <c r="B188" s="8" t="s">
        <v>1115</v>
      </c>
      <c r="C188" s="9"/>
      <c r="D188" s="7"/>
      <c r="E188" s="10"/>
      <c r="F188" s="10"/>
      <c r="G188" s="10"/>
      <c r="H188" s="6"/>
    </row>
    <row r="189">
      <c r="A189" s="11">
        <v>956</v>
      </c>
      <c r="B189" s="12" t="s">
        <v>1116</v>
      </c>
      <c r="C189" s="13" t="s">
        <v>120</v>
      </c>
      <c r="D189" s="11">
        <v>1</v>
      </c>
      <c r="E189" s="18">
        <v>0</v>
      </c>
      <c r="F189" s="14">
        <f>IF(ISNUMBER(E189),IF(E189&gt;0,ROUND(E189,2),0),0)</f>
      </c>
      <c r="G189" s="14">
        <f>ROUND(D189*F189,2)</f>
      </c>
      <c r="H189" s="6"/>
    </row>
    <row r="190">
      <c r="A190" s="11">
        <v>957</v>
      </c>
      <c r="B190" s="12" t="s">
        <v>1117</v>
      </c>
      <c r="C190" s="13" t="s">
        <v>120</v>
      </c>
      <c r="D190" s="11">
        <v>1</v>
      </c>
      <c r="E190" s="18">
        <v>0</v>
      </c>
      <c r="F190" s="14">
        <f>IF(ISNUMBER(E190),IF(E190&gt;0,ROUND(E190,2),0),0)</f>
      </c>
      <c r="G190" s="14">
        <f>ROUND(D190*F190,2)</f>
      </c>
      <c r="H190" s="6"/>
    </row>
    <row r="191">
      <c r="A191" s="11">
        <v>958</v>
      </c>
      <c r="B191" s="12" t="s">
        <v>1059</v>
      </c>
      <c r="C191" s="13" t="s">
        <v>111</v>
      </c>
      <c r="D191" s="11">
        <v>2</v>
      </c>
      <c r="E191" s="18">
        <v>0</v>
      </c>
      <c r="F191" s="14">
        <f>IF(ISNUMBER(E191),IF(E191&gt;0,ROUND(E191,2),0),0)</f>
      </c>
      <c r="G191" s="14">
        <f>ROUND(D191*F191,2)</f>
      </c>
      <c r="H191" s="6"/>
    </row>
    <row r="192">
      <c r="A192" s="11">
        <v>959</v>
      </c>
      <c r="B192" s="12" t="s">
        <v>1060</v>
      </c>
      <c r="C192" s="13" t="s">
        <v>111</v>
      </c>
      <c r="D192" s="11">
        <v>1</v>
      </c>
      <c r="E192" s="18">
        <v>0</v>
      </c>
      <c r="F192" s="14">
        <f>IF(ISNUMBER(E192),IF(E192&gt;0,ROUND(E192,2),0),0)</f>
      </c>
      <c r="G192" s="14">
        <f>ROUND(D192*F192,2)</f>
      </c>
      <c r="H192" s="6"/>
    </row>
    <row r="193">
      <c r="A193" s="11">
        <v>960</v>
      </c>
      <c r="B193" s="12" t="s">
        <v>1061</v>
      </c>
      <c r="C193" s="13" t="s">
        <v>111</v>
      </c>
      <c r="D193" s="11">
        <v>1</v>
      </c>
      <c r="E193" s="18">
        <v>0</v>
      </c>
      <c r="F193" s="14">
        <f>IF(ISNUMBER(E193),IF(E193&gt;0,ROUND(E193,2),0),0)</f>
      </c>
      <c r="G193" s="14">
        <f>ROUND(D193*F193,2)</f>
      </c>
      <c r="H193" s="6"/>
    </row>
    <row r="194">
      <c r="A194" s="11">
        <v>961</v>
      </c>
      <c r="B194" s="12" t="s">
        <v>1054</v>
      </c>
      <c r="C194" s="13" t="s">
        <v>111</v>
      </c>
      <c r="D194" s="11">
        <v>1</v>
      </c>
      <c r="E194" s="18">
        <v>0</v>
      </c>
      <c r="F194" s="14">
        <f>IF(ISNUMBER(E194),IF(E194&gt;0,ROUND(E194,2),0),0)</f>
      </c>
      <c r="G194" s="14">
        <f>ROUND(D194*F194,2)</f>
      </c>
      <c r="H194" s="6"/>
    </row>
    <row r="195">
      <c r="A195" s="11">
        <v>962</v>
      </c>
      <c r="B195" s="12" t="s">
        <v>1103</v>
      </c>
      <c r="C195" s="13" t="s">
        <v>120</v>
      </c>
      <c r="D195" s="11">
        <v>1</v>
      </c>
      <c r="E195" s="18">
        <v>0</v>
      </c>
      <c r="F195" s="14">
        <f>IF(ISNUMBER(E195),IF(E195&gt;0,ROUND(E195,2),0),0)</f>
      </c>
      <c r="G195" s="14">
        <f>ROUND(D195*F195,2)</f>
      </c>
      <c r="H195" s="6"/>
    </row>
    <row r="196">
      <c r="A196" s="11">
        <v>963</v>
      </c>
      <c r="B196" s="12" t="s">
        <v>1118</v>
      </c>
      <c r="C196" s="13" t="s">
        <v>120</v>
      </c>
      <c r="D196" s="11">
        <v>1</v>
      </c>
      <c r="E196" s="18">
        <v>0</v>
      </c>
      <c r="F196" s="14">
        <f>IF(ISNUMBER(E196),IF(E196&gt;0,ROUND(E196,2),0),0)</f>
      </c>
      <c r="G196" s="14">
        <f>ROUND(D196*F196,2)</f>
      </c>
      <c r="H196" s="6"/>
    </row>
    <row r="197">
      <c r="A197" s="11">
        <v>964</v>
      </c>
      <c r="B197" s="12" t="s">
        <v>1119</v>
      </c>
      <c r="C197" s="13" t="s">
        <v>111</v>
      </c>
      <c r="D197" s="11">
        <v>1</v>
      </c>
      <c r="E197" s="18">
        <v>0</v>
      </c>
      <c r="F197" s="14">
        <f>IF(ISNUMBER(E197),IF(E197&gt;0,ROUND(E197,2),0),0)</f>
      </c>
      <c r="G197" s="14">
        <f>ROUND(D197*F197,2)</f>
      </c>
      <c r="H197" s="6"/>
    </row>
    <row r="198">
      <c r="A198" s="11">
        <v>965</v>
      </c>
      <c r="B198" s="12" t="s">
        <v>1068</v>
      </c>
      <c r="C198" s="13" t="s">
        <v>111</v>
      </c>
      <c r="D198" s="11">
        <v>23</v>
      </c>
      <c r="E198" s="18">
        <v>0</v>
      </c>
      <c r="F198" s="14">
        <f>IF(ISNUMBER(E198),IF(E198&gt;0,ROUND(E198,2),0),0)</f>
      </c>
      <c r="G198" s="14">
        <f>ROUND(D198*F198,2)</f>
      </c>
      <c r="H198" s="6"/>
    </row>
    <row r="199">
      <c r="A199" s="11">
        <v>966</v>
      </c>
      <c r="B199" s="12" t="s">
        <v>1120</v>
      </c>
      <c r="C199" s="13" t="s">
        <v>111</v>
      </c>
      <c r="D199" s="11">
        <v>60</v>
      </c>
      <c r="E199" s="18">
        <v>0</v>
      </c>
      <c r="F199" s="14">
        <f>IF(ISNUMBER(E199),IF(E199&gt;0,ROUND(E199,2),0),0)</f>
      </c>
      <c r="G199" s="14">
        <f>ROUND(D199*F199,2)</f>
      </c>
      <c r="H199" s="6"/>
    </row>
    <row r="200">
      <c r="A200" s="11">
        <v>967</v>
      </c>
      <c r="B200" s="12" t="s">
        <v>1121</v>
      </c>
      <c r="C200" s="13" t="s">
        <v>111</v>
      </c>
      <c r="D200" s="11">
        <v>9</v>
      </c>
      <c r="E200" s="18">
        <v>0</v>
      </c>
      <c r="F200" s="14">
        <f>IF(ISNUMBER(E200),IF(E200&gt;0,ROUND(E200,2),0),0)</f>
      </c>
      <c r="G200" s="14">
        <f>ROUND(D200*F200,2)</f>
      </c>
      <c r="H200" s="6"/>
    </row>
    <row r="201">
      <c r="A201" s="11">
        <v>968</v>
      </c>
      <c r="B201" s="12" t="s">
        <v>1122</v>
      </c>
      <c r="C201" s="13" t="s">
        <v>111</v>
      </c>
      <c r="D201" s="11">
        <v>1</v>
      </c>
      <c r="E201" s="18">
        <v>0</v>
      </c>
      <c r="F201" s="14">
        <f>IF(ISNUMBER(E201),IF(E201&gt;0,ROUND(E201,2),0),0)</f>
      </c>
      <c r="G201" s="14">
        <f>ROUND(D201*F201,2)</f>
      </c>
      <c r="H201" s="6"/>
    </row>
    <row r="202">
      <c r="A202" s="11">
        <v>969</v>
      </c>
      <c r="B202" s="12" t="s">
        <v>1123</v>
      </c>
      <c r="C202" s="13" t="s">
        <v>111</v>
      </c>
      <c r="D202" s="11">
        <v>7</v>
      </c>
      <c r="E202" s="18">
        <v>0</v>
      </c>
      <c r="F202" s="14">
        <f>IF(ISNUMBER(E202),IF(E202&gt;0,ROUND(E202,2),0),0)</f>
      </c>
      <c r="G202" s="14">
        <f>ROUND(D202*F202,2)</f>
      </c>
      <c r="H202" s="6"/>
    </row>
    <row r="203">
      <c r="A203" s="11">
        <v>970</v>
      </c>
      <c r="B203" s="12" t="s">
        <v>1124</v>
      </c>
      <c r="C203" s="13" t="s">
        <v>111</v>
      </c>
      <c r="D203" s="11">
        <v>2</v>
      </c>
      <c r="E203" s="18">
        <v>0</v>
      </c>
      <c r="F203" s="14">
        <f>IF(ISNUMBER(E203),IF(E203&gt;0,ROUND(E203,2),0),0)</f>
      </c>
      <c r="G203" s="14">
        <f>ROUND(D203*F203,2)</f>
      </c>
      <c r="H203" s="6"/>
    </row>
    <row r="204">
      <c r="A204" s="11">
        <v>971</v>
      </c>
      <c r="B204" s="12" t="s">
        <v>1125</v>
      </c>
      <c r="C204" s="13" t="s">
        <v>111</v>
      </c>
      <c r="D204" s="11">
        <v>1</v>
      </c>
      <c r="E204" s="18">
        <v>0</v>
      </c>
      <c r="F204" s="14">
        <f>IF(ISNUMBER(E204),IF(E204&gt;0,ROUND(E204,2),0),0)</f>
      </c>
      <c r="G204" s="14">
        <f>ROUND(D204*F204,2)</f>
      </c>
      <c r="H204" s="6"/>
    </row>
    <row r="205">
      <c r="A205" s="11">
        <v>972</v>
      </c>
      <c r="B205" s="12" t="s">
        <v>1126</v>
      </c>
      <c r="C205" s="13" t="s">
        <v>111</v>
      </c>
      <c r="D205" s="11">
        <v>3</v>
      </c>
      <c r="E205" s="18">
        <v>0</v>
      </c>
      <c r="F205" s="14">
        <f>IF(ISNUMBER(E205),IF(E205&gt;0,ROUND(E205,2),0),0)</f>
      </c>
      <c r="G205" s="14">
        <f>ROUND(D205*F205,2)</f>
      </c>
      <c r="H205" s="6"/>
    </row>
    <row r="206">
      <c r="A206" s="11">
        <v>973</v>
      </c>
      <c r="B206" s="12" t="s">
        <v>1066</v>
      </c>
      <c r="C206" s="13" t="s">
        <v>111</v>
      </c>
      <c r="D206" s="11">
        <v>1</v>
      </c>
      <c r="E206" s="18">
        <v>0</v>
      </c>
      <c r="F206" s="14">
        <f>IF(ISNUMBER(E206),IF(E206&gt;0,ROUND(E206,2),0),0)</f>
      </c>
      <c r="G206" s="14">
        <f>ROUND(D206*F206,2)</f>
      </c>
      <c r="H206" s="6"/>
    </row>
    <row r="207">
      <c r="A207" s="11">
        <v>974</v>
      </c>
      <c r="B207" s="12" t="s">
        <v>1127</v>
      </c>
      <c r="C207" s="13" t="s">
        <v>111</v>
      </c>
      <c r="D207" s="11">
        <v>2</v>
      </c>
      <c r="E207" s="18">
        <v>0</v>
      </c>
      <c r="F207" s="14">
        <f>IF(ISNUMBER(E207),IF(E207&gt;0,ROUND(E207,2),0),0)</f>
      </c>
      <c r="G207" s="14">
        <f>ROUND(D207*F207,2)</f>
      </c>
      <c r="H207" s="6"/>
    </row>
    <row r="208">
      <c r="A208" s="11">
        <v>975</v>
      </c>
      <c r="B208" s="12" t="s">
        <v>1128</v>
      </c>
      <c r="C208" s="13" t="s">
        <v>111</v>
      </c>
      <c r="D208" s="11">
        <v>1</v>
      </c>
      <c r="E208" s="18">
        <v>0</v>
      </c>
      <c r="F208" s="14">
        <f>IF(ISNUMBER(E208),IF(E208&gt;0,ROUND(E208,2),0),0)</f>
      </c>
      <c r="G208" s="14">
        <f>ROUND(D208*F208,2)</f>
      </c>
      <c r="H208" s="6"/>
    </row>
    <row r="209">
      <c r="A209" s="11">
        <v>976</v>
      </c>
      <c r="B209" s="12" t="s">
        <v>1129</v>
      </c>
      <c r="C209" s="13" t="s">
        <v>111</v>
      </c>
      <c r="D209" s="11">
        <v>1</v>
      </c>
      <c r="E209" s="18">
        <v>0</v>
      </c>
      <c r="F209" s="14">
        <f>IF(ISNUMBER(E209),IF(E209&gt;0,ROUND(E209,2),0),0)</f>
      </c>
      <c r="G209" s="14">
        <f>ROUND(D209*F209,2)</f>
      </c>
      <c r="H209" s="6"/>
    </row>
    <row r="210">
      <c r="A210" s="11">
        <v>977</v>
      </c>
      <c r="B210" s="12" t="s">
        <v>1073</v>
      </c>
      <c r="C210" s="13" t="s">
        <v>111</v>
      </c>
      <c r="D210" s="11">
        <v>1</v>
      </c>
      <c r="E210" s="18">
        <v>0</v>
      </c>
      <c r="F210" s="14">
        <f>IF(ISNUMBER(E210),IF(E210&gt;0,ROUND(E210,2),0),0)</f>
      </c>
      <c r="G210" s="14">
        <f>ROUND(D210*F210,2)</f>
      </c>
      <c r="H210" s="6"/>
    </row>
    <row r="211">
      <c r="A211" s="11">
        <v>978</v>
      </c>
      <c r="B211" s="12" t="s">
        <v>1130</v>
      </c>
      <c r="C211" s="13" t="s">
        <v>111</v>
      </c>
      <c r="D211" s="11">
        <v>1</v>
      </c>
      <c r="E211" s="18">
        <v>0</v>
      </c>
      <c r="F211" s="14">
        <f>IF(ISNUMBER(E211),IF(E211&gt;0,ROUND(E211,2),0),0)</f>
      </c>
      <c r="G211" s="14">
        <f>ROUND(D211*F211,2)</f>
      </c>
      <c r="H211" s="6"/>
    </row>
    <row r="212">
      <c r="A212" s="11">
        <v>979</v>
      </c>
      <c r="B212" s="12" t="s">
        <v>1131</v>
      </c>
      <c r="C212" s="13" t="s">
        <v>120</v>
      </c>
      <c r="D212" s="11">
        <v>1</v>
      </c>
      <c r="E212" s="18">
        <v>0</v>
      </c>
      <c r="F212" s="14">
        <f>IF(ISNUMBER(E212),IF(E212&gt;0,ROUND(E212,2),0),0)</f>
      </c>
      <c r="G212" s="14">
        <f>ROUND(D212*F212,2)</f>
      </c>
      <c r="H212" s="6"/>
    </row>
    <row r="213">
      <c r="A213" s="11">
        <v>980</v>
      </c>
      <c r="B213" s="12" t="s">
        <v>1132</v>
      </c>
      <c r="C213" s="13" t="s">
        <v>120</v>
      </c>
      <c r="D213" s="11">
        <v>1</v>
      </c>
      <c r="E213" s="18">
        <v>0</v>
      </c>
      <c r="F213" s="14">
        <f>IF(ISNUMBER(E213),IF(E213&gt;0,ROUND(E213,2),0),0)</f>
      </c>
      <c r="G213" s="14">
        <f>ROUND(D213*F213,2)</f>
      </c>
      <c r="H213" s="6"/>
    </row>
    <row r="214">
      <c r="A214" s="11">
        <v>981</v>
      </c>
      <c r="B214" s="12" t="s">
        <v>1133</v>
      </c>
      <c r="C214" s="13" t="s">
        <v>120</v>
      </c>
      <c r="D214" s="11">
        <v>1</v>
      </c>
      <c r="E214" s="18">
        <v>0</v>
      </c>
      <c r="F214" s="14">
        <f>IF(ISNUMBER(E214),IF(E214&gt;0,ROUND(E214,2),0),0)</f>
      </c>
      <c r="G214" s="14">
        <f>ROUND(D214*F214,2)</f>
      </c>
      <c r="H214" s="6"/>
    </row>
    <row r="215">
      <c r="A215" s="11">
        <v>982</v>
      </c>
      <c r="B215" s="12" t="s">
        <v>1134</v>
      </c>
      <c r="C215" s="13" t="s">
        <v>111</v>
      </c>
      <c r="D215" s="11">
        <v>1</v>
      </c>
      <c r="E215" s="18">
        <v>0</v>
      </c>
      <c r="F215" s="14">
        <f>IF(ISNUMBER(E215),IF(E215&gt;0,ROUND(E215,2),0),0)</f>
      </c>
      <c r="G215" s="14">
        <f>ROUND(D215*F215,2)</f>
      </c>
      <c r="H215" s="6"/>
    </row>
    <row r="216">
      <c r="A216" s="11">
        <v>983</v>
      </c>
      <c r="B216" s="12" t="s">
        <v>1135</v>
      </c>
      <c r="C216" s="13" t="s">
        <v>111</v>
      </c>
      <c r="D216" s="11">
        <v>3</v>
      </c>
      <c r="E216" s="18">
        <v>0</v>
      </c>
      <c r="F216" s="14">
        <f>IF(ISNUMBER(E216),IF(E216&gt;0,ROUND(E216,2),0),0)</f>
      </c>
      <c r="G216" s="14">
        <f>ROUND(D216*F216,2)</f>
      </c>
      <c r="H216" s="6"/>
    </row>
    <row r="217">
      <c r="A217" s="11">
        <v>984</v>
      </c>
      <c r="B217" s="12" t="s">
        <v>1093</v>
      </c>
      <c r="C217" s="13" t="s">
        <v>111</v>
      </c>
      <c r="D217" s="11">
        <v>124</v>
      </c>
      <c r="E217" s="18">
        <v>0</v>
      </c>
      <c r="F217" s="14">
        <f>IF(ISNUMBER(E217),IF(E217&gt;0,ROUND(E217,2),0),0)</f>
      </c>
      <c r="G217" s="14">
        <f>ROUND(D217*F217,2)</f>
      </c>
      <c r="H217" s="6"/>
    </row>
    <row r="218">
      <c r="A218" s="11">
        <v>985</v>
      </c>
      <c r="B218" s="12" t="s">
        <v>1095</v>
      </c>
      <c r="C218" s="13" t="s">
        <v>111</v>
      </c>
      <c r="D218" s="11">
        <v>26</v>
      </c>
      <c r="E218" s="18">
        <v>0</v>
      </c>
      <c r="F218" s="14">
        <f>IF(ISNUMBER(E218),IF(E218&gt;0,ROUND(E218,2),0),0)</f>
      </c>
      <c r="G218" s="14">
        <f>ROUND(D218*F218,2)</f>
      </c>
      <c r="H218" s="6"/>
    </row>
    <row r="219">
      <c r="A219" s="7"/>
      <c r="B219" s="8" t="s">
        <v>1136</v>
      </c>
      <c r="C219" s="9"/>
      <c r="D219" s="7"/>
      <c r="E219" s="10"/>
      <c r="F219" s="10"/>
      <c r="G219" s="10"/>
      <c r="H219" s="6"/>
    </row>
    <row r="220">
      <c r="A220" s="11">
        <v>986</v>
      </c>
      <c r="B220" s="12" t="s">
        <v>1137</v>
      </c>
      <c r="C220" s="13" t="s">
        <v>120</v>
      </c>
      <c r="D220" s="11">
        <v>1</v>
      </c>
      <c r="E220" s="18">
        <v>0</v>
      </c>
      <c r="F220" s="14">
        <f>IF(ISNUMBER(E220),IF(E220&gt;0,ROUND(E220,2),0),0)</f>
      </c>
      <c r="G220" s="14">
        <f>ROUND(D220*F220,2)</f>
      </c>
      <c r="H220" s="6"/>
    </row>
    <row r="221">
      <c r="A221" s="11">
        <v>987</v>
      </c>
      <c r="B221" s="12" t="s">
        <v>1117</v>
      </c>
      <c r="C221" s="13" t="s">
        <v>120</v>
      </c>
      <c r="D221" s="11">
        <v>1</v>
      </c>
      <c r="E221" s="18">
        <v>0</v>
      </c>
      <c r="F221" s="14">
        <f>IF(ISNUMBER(E221),IF(E221&gt;0,ROUND(E221,2),0),0)</f>
      </c>
      <c r="G221" s="14">
        <f>ROUND(D221*F221,2)</f>
      </c>
      <c r="H221" s="6"/>
    </row>
    <row r="222">
      <c r="A222" s="11">
        <v>988</v>
      </c>
      <c r="B222" s="12" t="s">
        <v>1103</v>
      </c>
      <c r="C222" s="13" t="s">
        <v>120</v>
      </c>
      <c r="D222" s="11">
        <v>1</v>
      </c>
      <c r="E222" s="18">
        <v>0</v>
      </c>
      <c r="F222" s="14">
        <f>IF(ISNUMBER(E222),IF(E222&gt;0,ROUND(E222,2),0),0)</f>
      </c>
      <c r="G222" s="14">
        <f>ROUND(D222*F222,2)</f>
      </c>
      <c r="H222" s="6"/>
    </row>
    <row r="223">
      <c r="A223" s="11">
        <v>989</v>
      </c>
      <c r="B223" s="12" t="s">
        <v>1138</v>
      </c>
      <c r="C223" s="13" t="s">
        <v>120</v>
      </c>
      <c r="D223" s="11">
        <v>1</v>
      </c>
      <c r="E223" s="18">
        <v>0</v>
      </c>
      <c r="F223" s="14">
        <f>IF(ISNUMBER(E223),IF(E223&gt;0,ROUND(E223,2),0),0)</f>
      </c>
      <c r="G223" s="14">
        <f>ROUND(D223*F223,2)</f>
      </c>
      <c r="H223" s="6"/>
    </row>
    <row r="224">
      <c r="A224" s="11">
        <v>990</v>
      </c>
      <c r="B224" s="12" t="s">
        <v>1059</v>
      </c>
      <c r="C224" s="13" t="s">
        <v>111</v>
      </c>
      <c r="D224" s="11">
        <v>1</v>
      </c>
      <c r="E224" s="18">
        <v>0</v>
      </c>
      <c r="F224" s="14">
        <f>IF(ISNUMBER(E224),IF(E224&gt;0,ROUND(E224,2),0),0)</f>
      </c>
      <c r="G224" s="14">
        <f>ROUND(D224*F224,2)</f>
      </c>
      <c r="H224" s="6"/>
    </row>
    <row r="225">
      <c r="A225" s="11">
        <v>991</v>
      </c>
      <c r="B225" s="12" t="s">
        <v>1060</v>
      </c>
      <c r="C225" s="13" t="s">
        <v>111</v>
      </c>
      <c r="D225" s="11">
        <v>1</v>
      </c>
      <c r="E225" s="18">
        <v>0</v>
      </c>
      <c r="F225" s="14">
        <f>IF(ISNUMBER(E225),IF(E225&gt;0,ROUND(E225,2),0),0)</f>
      </c>
      <c r="G225" s="14">
        <f>ROUND(D225*F225,2)</f>
      </c>
      <c r="H225" s="6"/>
    </row>
    <row r="226">
      <c r="A226" s="11">
        <v>992</v>
      </c>
      <c r="B226" s="12" t="s">
        <v>1105</v>
      </c>
      <c r="C226" s="13" t="s">
        <v>111</v>
      </c>
      <c r="D226" s="11">
        <v>1</v>
      </c>
      <c r="E226" s="18">
        <v>0</v>
      </c>
      <c r="F226" s="14">
        <f>IF(ISNUMBER(E226),IF(E226&gt;0,ROUND(E226,2),0),0)</f>
      </c>
      <c r="G226" s="14">
        <f>ROUND(D226*F226,2)</f>
      </c>
      <c r="H226" s="6"/>
    </row>
    <row r="227">
      <c r="A227" s="11">
        <v>993</v>
      </c>
      <c r="B227" s="12" t="s">
        <v>1064</v>
      </c>
      <c r="C227" s="13" t="s">
        <v>111</v>
      </c>
      <c r="D227" s="11">
        <v>1</v>
      </c>
      <c r="E227" s="18">
        <v>0</v>
      </c>
      <c r="F227" s="14">
        <f>IF(ISNUMBER(E227),IF(E227&gt;0,ROUND(E227,2),0),0)</f>
      </c>
      <c r="G227" s="14">
        <f>ROUND(D227*F227,2)</f>
      </c>
      <c r="H227" s="6"/>
    </row>
    <row r="228">
      <c r="A228" s="11">
        <v>994</v>
      </c>
      <c r="B228" s="12" t="s">
        <v>1106</v>
      </c>
      <c r="C228" s="13" t="s">
        <v>111</v>
      </c>
      <c r="D228" s="11">
        <v>3</v>
      </c>
      <c r="E228" s="18">
        <v>0</v>
      </c>
      <c r="F228" s="14">
        <f>IF(ISNUMBER(E228),IF(E228&gt;0,ROUND(E228,2),0),0)</f>
      </c>
      <c r="G228" s="14">
        <f>ROUND(D228*F228,2)</f>
      </c>
      <c r="H228" s="6"/>
    </row>
    <row r="229">
      <c r="A229" s="11">
        <v>995</v>
      </c>
      <c r="B229" s="12" t="s">
        <v>1107</v>
      </c>
      <c r="C229" s="13" t="s">
        <v>111</v>
      </c>
      <c r="D229" s="11">
        <v>1</v>
      </c>
      <c r="E229" s="18">
        <v>0</v>
      </c>
      <c r="F229" s="14">
        <f>IF(ISNUMBER(E229),IF(E229&gt;0,ROUND(E229,2),0),0)</f>
      </c>
      <c r="G229" s="14">
        <f>ROUND(D229*F229,2)</f>
      </c>
      <c r="H229" s="6"/>
    </row>
    <row r="230">
      <c r="A230" s="11">
        <v>996</v>
      </c>
      <c r="B230" s="12" t="s">
        <v>1139</v>
      </c>
      <c r="C230" s="13" t="s">
        <v>111</v>
      </c>
      <c r="D230" s="11">
        <v>5</v>
      </c>
      <c r="E230" s="18">
        <v>0</v>
      </c>
      <c r="F230" s="14">
        <f>IF(ISNUMBER(E230),IF(E230&gt;0,ROUND(E230,2),0),0)</f>
      </c>
      <c r="G230" s="14">
        <f>ROUND(D230*F230,2)</f>
      </c>
      <c r="H230" s="6"/>
    </row>
    <row r="231">
      <c r="A231" s="11">
        <v>997</v>
      </c>
      <c r="B231" s="12" t="s">
        <v>1120</v>
      </c>
      <c r="C231" s="13" t="s">
        <v>111</v>
      </c>
      <c r="D231" s="11">
        <v>3</v>
      </c>
      <c r="E231" s="18">
        <v>0</v>
      </c>
      <c r="F231" s="14">
        <f>IF(ISNUMBER(E231),IF(E231&gt;0,ROUND(E231,2),0),0)</f>
      </c>
      <c r="G231" s="14">
        <f>ROUND(D231*F231,2)</f>
      </c>
      <c r="H231" s="6"/>
    </row>
    <row r="232">
      <c r="A232" s="11">
        <v>998</v>
      </c>
      <c r="B232" s="12" t="s">
        <v>1140</v>
      </c>
      <c r="C232" s="13" t="s">
        <v>111</v>
      </c>
      <c r="D232" s="11">
        <v>1</v>
      </c>
      <c r="E232" s="18">
        <v>0</v>
      </c>
      <c r="F232" s="14">
        <f>IF(ISNUMBER(E232),IF(E232&gt;0,ROUND(E232,2),0),0)</f>
      </c>
      <c r="G232" s="14">
        <f>ROUND(D232*F232,2)</f>
      </c>
      <c r="H232" s="6"/>
    </row>
    <row r="233">
      <c r="A233" s="11">
        <v>999</v>
      </c>
      <c r="B233" s="12" t="s">
        <v>1141</v>
      </c>
      <c r="C233" s="13" t="s">
        <v>111</v>
      </c>
      <c r="D233" s="11">
        <v>1</v>
      </c>
      <c r="E233" s="18">
        <v>0</v>
      </c>
      <c r="F233" s="14">
        <f>IF(ISNUMBER(E233),IF(E233&gt;0,ROUND(E233,2),0),0)</f>
      </c>
      <c r="G233" s="14">
        <f>ROUND(D233*F233,2)</f>
      </c>
      <c r="H233" s="6"/>
    </row>
    <row r="234">
      <c r="A234" s="11">
        <v>1000</v>
      </c>
      <c r="B234" s="12" t="s">
        <v>1142</v>
      </c>
      <c r="C234" s="13" t="s">
        <v>111</v>
      </c>
      <c r="D234" s="11">
        <v>1</v>
      </c>
      <c r="E234" s="18">
        <v>0</v>
      </c>
      <c r="F234" s="14">
        <f>IF(ISNUMBER(E234),IF(E234&gt;0,ROUND(E234,2),0),0)</f>
      </c>
      <c r="G234" s="14">
        <f>ROUND(D234*F234,2)</f>
      </c>
      <c r="H234" s="6"/>
    </row>
    <row r="235">
      <c r="A235" s="11">
        <v>1001</v>
      </c>
      <c r="B235" s="12" t="s">
        <v>1093</v>
      </c>
      <c r="C235" s="13" t="s">
        <v>111</v>
      </c>
      <c r="D235" s="11">
        <v>14</v>
      </c>
      <c r="E235" s="18">
        <v>0</v>
      </c>
      <c r="F235" s="14">
        <f>IF(ISNUMBER(E235),IF(E235&gt;0,ROUND(E235,2),0),0)</f>
      </c>
      <c r="G235" s="14">
        <f>ROUND(D235*F235,2)</f>
      </c>
      <c r="H235" s="6"/>
    </row>
    <row r="236">
      <c r="A236" s="11">
        <v>1002</v>
      </c>
      <c r="B236" s="12" t="s">
        <v>1094</v>
      </c>
      <c r="C236" s="13" t="s">
        <v>111</v>
      </c>
      <c r="D236" s="11">
        <v>3</v>
      </c>
      <c r="E236" s="18">
        <v>0</v>
      </c>
      <c r="F236" s="14">
        <f>IF(ISNUMBER(E236),IF(E236&gt;0,ROUND(E236,2),0),0)</f>
      </c>
      <c r="G236" s="14">
        <f>ROUND(D236*F236,2)</f>
      </c>
      <c r="H236" s="6"/>
    </row>
    <row r="237">
      <c r="A237" s="7"/>
      <c r="B237" s="8" t="s">
        <v>1143</v>
      </c>
      <c r="C237" s="9"/>
      <c r="D237" s="7"/>
      <c r="E237" s="10"/>
      <c r="F237" s="10"/>
      <c r="G237" s="10"/>
      <c r="H237" s="6"/>
    </row>
    <row r="238">
      <c r="A238" s="11">
        <v>1003</v>
      </c>
      <c r="B238" s="12" t="s">
        <v>1144</v>
      </c>
      <c r="C238" s="13" t="s">
        <v>120</v>
      </c>
      <c r="D238" s="11">
        <v>1</v>
      </c>
      <c r="E238" s="18">
        <v>0</v>
      </c>
      <c r="F238" s="14">
        <f>IF(ISNUMBER(E238),IF(E238&gt;0,ROUND(E238,2),0),0)</f>
      </c>
      <c r="G238" s="14">
        <f>ROUND(D238*F238,2)</f>
      </c>
      <c r="H238" s="6"/>
    </row>
    <row r="239">
      <c r="A239" s="11">
        <v>1004</v>
      </c>
      <c r="B239" s="12" t="s">
        <v>1054</v>
      </c>
      <c r="C239" s="13" t="s">
        <v>111</v>
      </c>
      <c r="D239" s="11">
        <v>1</v>
      </c>
      <c r="E239" s="18">
        <v>0</v>
      </c>
      <c r="F239" s="14">
        <f>IF(ISNUMBER(E239),IF(E239&gt;0,ROUND(E239,2),0),0)</f>
      </c>
      <c r="G239" s="14">
        <f>ROUND(D239*F239,2)</f>
      </c>
      <c r="H239" s="6"/>
    </row>
    <row r="240">
      <c r="A240" s="11">
        <v>1005</v>
      </c>
      <c r="B240" s="12" t="s">
        <v>1104</v>
      </c>
      <c r="C240" s="13" t="s">
        <v>120</v>
      </c>
      <c r="D240" s="11">
        <v>1</v>
      </c>
      <c r="E240" s="18">
        <v>0</v>
      </c>
      <c r="F240" s="14">
        <f>IF(ISNUMBER(E240),IF(E240&gt;0,ROUND(E240,2),0),0)</f>
      </c>
      <c r="G240" s="14">
        <f>ROUND(D240*F240,2)</f>
      </c>
      <c r="H240" s="6"/>
    </row>
    <row r="241">
      <c r="A241" s="11">
        <v>1006</v>
      </c>
      <c r="B241" s="12" t="s">
        <v>1056</v>
      </c>
      <c r="C241" s="13" t="s">
        <v>120</v>
      </c>
      <c r="D241" s="11">
        <v>1</v>
      </c>
      <c r="E241" s="18">
        <v>0</v>
      </c>
      <c r="F241" s="14">
        <f>IF(ISNUMBER(E241),IF(E241&gt;0,ROUND(E241,2),0),0)</f>
      </c>
      <c r="G241" s="14">
        <f>ROUND(D241*F241,2)</f>
      </c>
      <c r="H241" s="6"/>
    </row>
    <row r="242">
      <c r="A242" s="11">
        <v>1007</v>
      </c>
      <c r="B242" s="12" t="s">
        <v>1057</v>
      </c>
      <c r="C242" s="13" t="s">
        <v>120</v>
      </c>
      <c r="D242" s="11">
        <v>1</v>
      </c>
      <c r="E242" s="18">
        <v>0</v>
      </c>
      <c r="F242" s="14">
        <f>IF(ISNUMBER(E242),IF(E242&gt;0,ROUND(E242,2),0),0)</f>
      </c>
      <c r="G242" s="14">
        <f>ROUND(D242*F242,2)</f>
      </c>
      <c r="H242" s="6"/>
    </row>
    <row r="243">
      <c r="A243" s="11">
        <v>1008</v>
      </c>
      <c r="B243" s="12" t="s">
        <v>1105</v>
      </c>
      <c r="C243" s="13" t="s">
        <v>111</v>
      </c>
      <c r="D243" s="11">
        <v>1</v>
      </c>
      <c r="E243" s="18">
        <v>0</v>
      </c>
      <c r="F243" s="14">
        <f>IF(ISNUMBER(E243),IF(E243&gt;0,ROUND(E243,2),0),0)</f>
      </c>
      <c r="G243" s="14">
        <f>ROUND(D243*F243,2)</f>
      </c>
      <c r="H243" s="6"/>
    </row>
    <row r="244">
      <c r="A244" s="11">
        <v>1009</v>
      </c>
      <c r="B244" s="12" t="s">
        <v>1064</v>
      </c>
      <c r="C244" s="13" t="s">
        <v>111</v>
      </c>
      <c r="D244" s="11">
        <v>1</v>
      </c>
      <c r="E244" s="18">
        <v>0</v>
      </c>
      <c r="F244" s="14">
        <f>IF(ISNUMBER(E244),IF(E244&gt;0,ROUND(E244,2),0),0)</f>
      </c>
      <c r="G244" s="14">
        <f>ROUND(D244*F244,2)</f>
      </c>
      <c r="H244" s="6"/>
    </row>
    <row r="245">
      <c r="A245" s="11">
        <v>1010</v>
      </c>
      <c r="B245" s="12" t="s">
        <v>1106</v>
      </c>
      <c r="C245" s="13" t="s">
        <v>111</v>
      </c>
      <c r="D245" s="11">
        <v>3</v>
      </c>
      <c r="E245" s="18">
        <v>0</v>
      </c>
      <c r="F245" s="14">
        <f>IF(ISNUMBER(E245),IF(E245&gt;0,ROUND(E245,2),0),0)</f>
      </c>
      <c r="G245" s="14">
        <f>ROUND(D245*F245,2)</f>
      </c>
      <c r="H245" s="6"/>
    </row>
    <row r="246">
      <c r="A246" s="11">
        <v>1011</v>
      </c>
      <c r="B246" s="12" t="s">
        <v>1107</v>
      </c>
      <c r="C246" s="13" t="s">
        <v>111</v>
      </c>
      <c r="D246" s="11">
        <v>1</v>
      </c>
      <c r="E246" s="18">
        <v>0</v>
      </c>
      <c r="F246" s="14">
        <f>IF(ISNUMBER(E246),IF(E246&gt;0,ROUND(E246,2),0),0)</f>
      </c>
      <c r="G246" s="14">
        <f>ROUND(D246*F246,2)</f>
      </c>
      <c r="H246" s="6"/>
    </row>
    <row r="247">
      <c r="A247" s="11">
        <v>1012</v>
      </c>
      <c r="B247" s="12" t="s">
        <v>1068</v>
      </c>
      <c r="C247" s="13" t="s">
        <v>111</v>
      </c>
      <c r="D247" s="11">
        <v>3</v>
      </c>
      <c r="E247" s="18">
        <v>0</v>
      </c>
      <c r="F247" s="14">
        <f>IF(ISNUMBER(E247),IF(E247&gt;0,ROUND(E247,2),0),0)</f>
      </c>
      <c r="G247" s="14">
        <f>ROUND(D247*F247,2)</f>
      </c>
      <c r="H247" s="6"/>
    </row>
    <row r="248">
      <c r="A248" s="11">
        <v>1013</v>
      </c>
      <c r="B248" s="12" t="s">
        <v>1120</v>
      </c>
      <c r="C248" s="13" t="s">
        <v>111</v>
      </c>
      <c r="D248" s="11">
        <v>4</v>
      </c>
      <c r="E248" s="18">
        <v>0</v>
      </c>
      <c r="F248" s="14">
        <f>IF(ISNUMBER(E248),IF(E248&gt;0,ROUND(E248,2),0),0)</f>
      </c>
      <c r="G248" s="14">
        <f>ROUND(D248*F248,2)</f>
      </c>
      <c r="H248" s="6"/>
    </row>
    <row r="249">
      <c r="A249" s="11">
        <v>1014</v>
      </c>
      <c r="B249" s="12" t="s">
        <v>1121</v>
      </c>
      <c r="C249" s="13" t="s">
        <v>111</v>
      </c>
      <c r="D249" s="11">
        <v>1</v>
      </c>
      <c r="E249" s="18">
        <v>0</v>
      </c>
      <c r="F249" s="14">
        <f>IF(ISNUMBER(E249),IF(E249&gt;0,ROUND(E249,2),0),0)</f>
      </c>
      <c r="G249" s="14">
        <f>ROUND(D249*F249,2)</f>
      </c>
      <c r="H249" s="6"/>
    </row>
    <row r="250">
      <c r="A250" s="11">
        <v>1015</v>
      </c>
      <c r="B250" s="12" t="s">
        <v>1090</v>
      </c>
      <c r="C250" s="13" t="s">
        <v>111</v>
      </c>
      <c r="D250" s="11">
        <v>1</v>
      </c>
      <c r="E250" s="18">
        <v>0</v>
      </c>
      <c r="F250" s="14">
        <f>IF(ISNUMBER(E250),IF(E250&gt;0,ROUND(E250,2),0),0)</f>
      </c>
      <c r="G250" s="14">
        <f>ROUND(D250*F250,2)</f>
      </c>
      <c r="H250" s="6"/>
    </row>
    <row r="251">
      <c r="A251" s="11">
        <v>1016</v>
      </c>
      <c r="B251" s="12" t="s">
        <v>1093</v>
      </c>
      <c r="C251" s="13" t="s">
        <v>111</v>
      </c>
      <c r="D251" s="11">
        <v>10</v>
      </c>
      <c r="E251" s="18">
        <v>0</v>
      </c>
      <c r="F251" s="14">
        <f>IF(ISNUMBER(E251),IF(E251&gt;0,ROUND(E251,2),0),0)</f>
      </c>
      <c r="G251" s="14">
        <f>ROUND(D251*F251,2)</f>
      </c>
      <c r="H251" s="6"/>
    </row>
    <row r="252">
      <c r="A252" s="11">
        <v>1017</v>
      </c>
      <c r="B252" s="12" t="s">
        <v>1094</v>
      </c>
      <c r="C252" s="13" t="s">
        <v>111</v>
      </c>
      <c r="D252" s="11">
        <v>3</v>
      </c>
      <c r="E252" s="18">
        <v>0</v>
      </c>
      <c r="F252" s="14">
        <f>IF(ISNUMBER(E252),IF(E252&gt;0,ROUND(E252,2),0),0)</f>
      </c>
      <c r="G252" s="14">
        <f>ROUND(D252*F252,2)</f>
      </c>
      <c r="H252" s="6"/>
    </row>
    <row r="253">
      <c r="A253" s="11">
        <v>1018</v>
      </c>
      <c r="B253" s="12" t="s">
        <v>1097</v>
      </c>
      <c r="C253" s="13" t="s">
        <v>120</v>
      </c>
      <c r="D253" s="11">
        <v>1</v>
      </c>
      <c r="E253" s="18">
        <v>0</v>
      </c>
      <c r="F253" s="14">
        <f>IF(ISNUMBER(E253),IF(E253&gt;0,ROUND(E253,2),0),0)</f>
      </c>
      <c r="G253" s="14">
        <f>ROUND(D253*F253,2)</f>
      </c>
      <c r="H253" s="6"/>
    </row>
    <row r="254">
      <c r="A254" s="11">
        <v>1019</v>
      </c>
      <c r="B254" s="12" t="s">
        <v>1098</v>
      </c>
      <c r="C254" s="13" t="s">
        <v>120</v>
      </c>
      <c r="D254" s="11">
        <v>1</v>
      </c>
      <c r="E254" s="18">
        <v>0</v>
      </c>
      <c r="F254" s="14">
        <f>IF(ISNUMBER(E254),IF(E254&gt;0,ROUND(E254,2),0),0)</f>
      </c>
      <c r="G254" s="14">
        <f>ROUND(D254*F254,2)</f>
      </c>
      <c r="H254" s="6"/>
    </row>
    <row r="255">
      <c r="A255" s="7"/>
      <c r="B255" s="8" t="s">
        <v>1145</v>
      </c>
      <c r="C255" s="9"/>
      <c r="D255" s="7"/>
      <c r="E255" s="10"/>
      <c r="F255" s="10"/>
      <c r="G255" s="10"/>
      <c r="H255" s="6"/>
    </row>
    <row r="256">
      <c r="A256" s="11">
        <v>1020</v>
      </c>
      <c r="B256" s="12" t="s">
        <v>1146</v>
      </c>
      <c r="C256" s="13" t="s">
        <v>120</v>
      </c>
      <c r="D256" s="11">
        <v>1</v>
      </c>
      <c r="E256" s="18">
        <v>0</v>
      </c>
      <c r="F256" s="14">
        <f>IF(ISNUMBER(E256),IF(E256&gt;0,ROUND(E256,2),0),0)</f>
      </c>
      <c r="G256" s="14">
        <f>ROUND(D256*F256,2)</f>
      </c>
      <c r="H256" s="6"/>
    </row>
    <row r="257">
      <c r="A257" s="11">
        <v>1021</v>
      </c>
      <c r="B257" s="12" t="s">
        <v>1054</v>
      </c>
      <c r="C257" s="13" t="s">
        <v>111</v>
      </c>
      <c r="D257" s="11">
        <v>1</v>
      </c>
      <c r="E257" s="18">
        <v>0</v>
      </c>
      <c r="F257" s="14">
        <f>IF(ISNUMBER(E257),IF(E257&gt;0,ROUND(E257,2),0),0)</f>
      </c>
      <c r="G257" s="14">
        <f>ROUND(D257*F257,2)</f>
      </c>
      <c r="H257" s="6"/>
    </row>
    <row r="258">
      <c r="A258" s="11">
        <v>1022</v>
      </c>
      <c r="B258" s="12" t="s">
        <v>1104</v>
      </c>
      <c r="C258" s="13" t="s">
        <v>120</v>
      </c>
      <c r="D258" s="11">
        <v>1</v>
      </c>
      <c r="E258" s="18">
        <v>0</v>
      </c>
      <c r="F258" s="14">
        <f>IF(ISNUMBER(E258),IF(E258&gt;0,ROUND(E258,2),0),0)</f>
      </c>
      <c r="G258" s="14">
        <f>ROUND(D258*F258,2)</f>
      </c>
      <c r="H258" s="6"/>
    </row>
    <row r="259">
      <c r="A259" s="11">
        <v>1023</v>
      </c>
      <c r="B259" s="12" t="s">
        <v>1056</v>
      </c>
      <c r="C259" s="13" t="s">
        <v>120</v>
      </c>
      <c r="D259" s="11">
        <v>1</v>
      </c>
      <c r="E259" s="18">
        <v>0</v>
      </c>
      <c r="F259" s="14">
        <f>IF(ISNUMBER(E259),IF(E259&gt;0,ROUND(E259,2),0),0)</f>
      </c>
      <c r="G259" s="14">
        <f>ROUND(D259*F259,2)</f>
      </c>
      <c r="H259" s="6"/>
    </row>
    <row r="260">
      <c r="A260" s="11">
        <v>1024</v>
      </c>
      <c r="B260" s="12" t="s">
        <v>1057</v>
      </c>
      <c r="C260" s="13" t="s">
        <v>120</v>
      </c>
      <c r="D260" s="11">
        <v>1</v>
      </c>
      <c r="E260" s="18">
        <v>0</v>
      </c>
      <c r="F260" s="14">
        <f>IF(ISNUMBER(E260),IF(E260&gt;0,ROUND(E260,2),0),0)</f>
      </c>
      <c r="G260" s="14">
        <f>ROUND(D260*F260,2)</f>
      </c>
      <c r="H260" s="6"/>
    </row>
    <row r="261">
      <c r="A261" s="11">
        <v>1025</v>
      </c>
      <c r="B261" s="12" t="s">
        <v>1147</v>
      </c>
      <c r="C261" s="13" t="s">
        <v>111</v>
      </c>
      <c r="D261" s="11">
        <v>1</v>
      </c>
      <c r="E261" s="18">
        <v>0</v>
      </c>
      <c r="F261" s="14">
        <f>IF(ISNUMBER(E261),IF(E261&gt;0,ROUND(E261,2),0),0)</f>
      </c>
      <c r="G261" s="14">
        <f>ROUND(D261*F261,2)</f>
      </c>
      <c r="H261" s="6"/>
    </row>
    <row r="262">
      <c r="A262" s="11">
        <v>1026</v>
      </c>
      <c r="B262" s="12" t="s">
        <v>1148</v>
      </c>
      <c r="C262" s="13" t="s">
        <v>120</v>
      </c>
      <c r="D262" s="11">
        <v>1</v>
      </c>
      <c r="E262" s="18">
        <v>0</v>
      </c>
      <c r="F262" s="14">
        <f>IF(ISNUMBER(E262),IF(E262&gt;0,ROUND(E262,2),0),0)</f>
      </c>
      <c r="G262" s="14">
        <f>ROUND(D262*F262,2)</f>
      </c>
      <c r="H262" s="6"/>
    </row>
    <row r="263">
      <c r="A263" s="11">
        <v>1027</v>
      </c>
      <c r="B263" s="12" t="s">
        <v>1149</v>
      </c>
      <c r="C263" s="13" t="s">
        <v>111</v>
      </c>
      <c r="D263" s="11">
        <v>1</v>
      </c>
      <c r="E263" s="18">
        <v>0</v>
      </c>
      <c r="F263" s="14">
        <f>IF(ISNUMBER(E263),IF(E263&gt;0,ROUND(E263,2),0),0)</f>
      </c>
      <c r="G263" s="14">
        <f>ROUND(D263*F263,2)</f>
      </c>
      <c r="H263" s="6"/>
    </row>
    <row r="264">
      <c r="A264" s="11">
        <v>1028</v>
      </c>
      <c r="B264" s="12" t="s">
        <v>1150</v>
      </c>
      <c r="C264" s="13" t="s">
        <v>111</v>
      </c>
      <c r="D264" s="11">
        <v>1</v>
      </c>
      <c r="E264" s="18">
        <v>0</v>
      </c>
      <c r="F264" s="14">
        <f>IF(ISNUMBER(E264),IF(E264&gt;0,ROUND(E264,2),0),0)</f>
      </c>
      <c r="G264" s="14">
        <f>ROUND(D264*F264,2)</f>
      </c>
      <c r="H264" s="6"/>
    </row>
    <row r="265">
      <c r="A265" s="11">
        <v>1029</v>
      </c>
      <c r="B265" s="12" t="s">
        <v>1151</v>
      </c>
      <c r="C265" s="13" t="s">
        <v>111</v>
      </c>
      <c r="D265" s="11">
        <v>3</v>
      </c>
      <c r="E265" s="18">
        <v>0</v>
      </c>
      <c r="F265" s="14">
        <f>IF(ISNUMBER(E265),IF(E265&gt;0,ROUND(E265,2),0),0)</f>
      </c>
      <c r="G265" s="14">
        <f>ROUND(D265*F265,2)</f>
      </c>
      <c r="H265" s="6"/>
    </row>
    <row r="266">
      <c r="A266" s="11">
        <v>1030</v>
      </c>
      <c r="B266" s="12" t="s">
        <v>1097</v>
      </c>
      <c r="C266" s="13" t="s">
        <v>120</v>
      </c>
      <c r="D266" s="11">
        <v>1</v>
      </c>
      <c r="E266" s="18">
        <v>0</v>
      </c>
      <c r="F266" s="14">
        <f>IF(ISNUMBER(E266),IF(E266&gt;0,ROUND(E266,2),0),0)</f>
      </c>
      <c r="G266" s="14">
        <f>ROUND(D266*F266,2)</f>
      </c>
      <c r="H266" s="6"/>
    </row>
    <row r="267">
      <c r="A267" s="11">
        <v>1031</v>
      </c>
      <c r="B267" s="12" t="s">
        <v>1098</v>
      </c>
      <c r="C267" s="13" t="s">
        <v>120</v>
      </c>
      <c r="D267" s="11">
        <v>1</v>
      </c>
      <c r="E267" s="18">
        <v>0</v>
      </c>
      <c r="F267" s="14">
        <f>IF(ISNUMBER(E267),IF(E267&gt;0,ROUND(E267,2),0),0)</f>
      </c>
      <c r="G267" s="14">
        <f>ROUND(D267*F267,2)</f>
      </c>
      <c r="H267" s="6"/>
    </row>
    <row r="268">
      <c r="A268" s="7"/>
      <c r="B268" s="8" t="s">
        <v>1152</v>
      </c>
      <c r="C268" s="9"/>
      <c r="D268" s="7"/>
      <c r="E268" s="10"/>
      <c r="F268" s="10"/>
      <c r="G268" s="10"/>
      <c r="H268" s="6"/>
    </row>
    <row r="269">
      <c r="A269" s="11">
        <v>1032</v>
      </c>
      <c r="B269" s="12" t="s">
        <v>1153</v>
      </c>
      <c r="C269" s="13" t="s">
        <v>111</v>
      </c>
      <c r="D269" s="11">
        <v>1</v>
      </c>
      <c r="E269" s="18">
        <v>0</v>
      </c>
      <c r="F269" s="14">
        <f>IF(ISNUMBER(E269),IF(E269&gt;0,ROUND(E269,2),0),0)</f>
      </c>
      <c r="G269" s="14">
        <f>ROUND(D269*F269,2)</f>
      </c>
      <c r="H269" s="6"/>
    </row>
    <row r="270">
      <c r="A270" s="11">
        <v>1033</v>
      </c>
      <c r="B270" s="12" t="s">
        <v>1154</v>
      </c>
      <c r="C270" s="13" t="s">
        <v>111</v>
      </c>
      <c r="D270" s="11">
        <v>2</v>
      </c>
      <c r="E270" s="18">
        <v>0</v>
      </c>
      <c r="F270" s="14">
        <f>IF(ISNUMBER(E270),IF(E270&gt;0,ROUND(E270,2),0),0)</f>
      </c>
      <c r="G270" s="14">
        <f>ROUND(D270*F270,2)</f>
      </c>
      <c r="H270" s="6"/>
    </row>
    <row r="271">
      <c r="A271" s="11">
        <v>1034</v>
      </c>
      <c r="B271" s="12" t="s">
        <v>1155</v>
      </c>
      <c r="C271" s="13" t="s">
        <v>111</v>
      </c>
      <c r="D271" s="11">
        <v>2</v>
      </c>
      <c r="E271" s="18">
        <v>0</v>
      </c>
      <c r="F271" s="14">
        <f>IF(ISNUMBER(E271),IF(E271&gt;0,ROUND(E271,2),0),0)</f>
      </c>
      <c r="G271" s="14">
        <f>ROUND(D271*F271,2)</f>
      </c>
      <c r="H271" s="6"/>
    </row>
    <row r="272">
      <c r="A272" s="11">
        <v>1035</v>
      </c>
      <c r="B272" s="12" t="s">
        <v>1156</v>
      </c>
      <c r="C272" s="13" t="s">
        <v>111</v>
      </c>
      <c r="D272" s="11">
        <v>1</v>
      </c>
      <c r="E272" s="18">
        <v>0</v>
      </c>
      <c r="F272" s="14">
        <f>IF(ISNUMBER(E272),IF(E272&gt;0,ROUND(E272,2),0),0)</f>
      </c>
      <c r="G272" s="14">
        <f>ROUND(D272*F272,2)</f>
      </c>
      <c r="H272" s="6"/>
    </row>
    <row r="273">
      <c r="A273" s="7"/>
      <c r="B273" s="8" t="s">
        <v>1157</v>
      </c>
      <c r="C273" s="9"/>
      <c r="D273" s="7"/>
      <c r="E273" s="10"/>
      <c r="F273" s="10"/>
      <c r="G273" s="10"/>
      <c r="H273" s="6"/>
    </row>
    <row r="274">
      <c r="A274" s="11">
        <v>1036</v>
      </c>
      <c r="B274" s="12" t="s">
        <v>1158</v>
      </c>
      <c r="C274" s="13" t="s">
        <v>111</v>
      </c>
      <c r="D274" s="11">
        <v>2</v>
      </c>
      <c r="E274" s="18">
        <v>0</v>
      </c>
      <c r="F274" s="14">
        <f>IF(ISNUMBER(E274),IF(E274&gt;0,ROUND(E274,2),0),0)</f>
      </c>
      <c r="G274" s="14">
        <f>ROUND(D274*F274,2)</f>
      </c>
      <c r="H274" s="6"/>
    </row>
    <row r="275">
      <c r="A275" s="11">
        <v>1037</v>
      </c>
      <c r="B275" s="12" t="s">
        <v>1156</v>
      </c>
      <c r="C275" s="13" t="s">
        <v>111</v>
      </c>
      <c r="D275" s="11">
        <v>1</v>
      </c>
      <c r="E275" s="18">
        <v>0</v>
      </c>
      <c r="F275" s="14">
        <f>IF(ISNUMBER(E275),IF(E275&gt;0,ROUND(E275,2),0),0)</f>
      </c>
      <c r="G275" s="14">
        <f>ROUND(D275*F275,2)</f>
      </c>
      <c r="H275" s="6"/>
    </row>
    <row r="276">
      <c r="A276" s="11">
        <v>1038</v>
      </c>
      <c r="B276" s="12" t="s">
        <v>1159</v>
      </c>
      <c r="C276" s="13" t="s">
        <v>111</v>
      </c>
      <c r="D276" s="11">
        <v>6</v>
      </c>
      <c r="E276" s="18">
        <v>0</v>
      </c>
      <c r="F276" s="14">
        <f>IF(ISNUMBER(E276),IF(E276&gt;0,ROUND(E276,2),0),0)</f>
      </c>
      <c r="G276" s="14">
        <f>ROUND(D276*F276,2)</f>
      </c>
      <c r="H276" s="6"/>
    </row>
    <row r="277">
      <c r="A277" s="7"/>
      <c r="B277" s="8" t="s">
        <v>1160</v>
      </c>
      <c r="C277" s="9"/>
      <c r="D277" s="7"/>
      <c r="E277" s="10"/>
      <c r="F277" s="10"/>
      <c r="G277" s="10"/>
      <c r="H277" s="6"/>
    </row>
    <row r="278">
      <c r="A278" s="11">
        <v>1039</v>
      </c>
      <c r="B278" s="12" t="s">
        <v>1153</v>
      </c>
      <c r="C278" s="13" t="s">
        <v>111</v>
      </c>
      <c r="D278" s="11">
        <v>1</v>
      </c>
      <c r="E278" s="18">
        <v>0</v>
      </c>
      <c r="F278" s="14">
        <f>IF(ISNUMBER(E278),IF(E278&gt;0,ROUND(E278,2),0),0)</f>
      </c>
      <c r="G278" s="14">
        <f>ROUND(D278*F278,2)</f>
      </c>
      <c r="H278" s="6"/>
    </row>
    <row r="279">
      <c r="A279" s="7"/>
      <c r="B279" s="8" t="s">
        <v>1161</v>
      </c>
      <c r="C279" s="9"/>
      <c r="D279" s="7"/>
      <c r="E279" s="10"/>
      <c r="F279" s="10"/>
      <c r="G279" s="10"/>
      <c r="H279" s="6"/>
    </row>
    <row r="280">
      <c r="A280" s="11">
        <v>1040</v>
      </c>
      <c r="B280" s="12" t="s">
        <v>1153</v>
      </c>
      <c r="C280" s="13" t="s">
        <v>111</v>
      </c>
      <c r="D280" s="11">
        <v>1</v>
      </c>
      <c r="E280" s="18">
        <v>0</v>
      </c>
      <c r="F280" s="14">
        <f>IF(ISNUMBER(E280),IF(E280&gt;0,ROUND(E280,2),0),0)</f>
      </c>
      <c r="G280" s="14">
        <f>ROUND(D280*F280,2)</f>
      </c>
      <c r="H280" s="6"/>
    </row>
    <row r="281">
      <c r="A281" s="19"/>
      <c r="B281" s="20"/>
      <c r="C281" s="21"/>
      <c r="D281" s="19"/>
      <c r="E281" s="24" t="s">
        <v>141</v>
      </c>
      <c r="F281" s="22"/>
      <c r="G281" s="23">
        <f>SUM(G$2:G280)</f>
      </c>
      <c r="H281" s="16"/>
    </row>
  </sheetData>
  <sheetProtection objects="1" scenarios="1" sort="0" sheet="1" password="de6e"/>
  <conditionalFormatting sqref="E:E">
    <cfRule priority="1" type="expression" dxfId="0">
      <formula>=CELL("protect",E1)=0</formula>
    </cfRule>
  </conditionalFormatting>
  <dataValidations count="264">
    <dataValidation type="custom" xr:uid="{39184B5C-04E5-475C-9529-7AC840AD3AC4}" sqref="E5" error="Cena mora biti nenegativno število z največ dvema decimalkama!" errorStyle="stop" errorTitle="Nepravilen vnos cene" showErrorMessage="1">
      <formula1>=AND(ISNUMBER(E5),E5&gt;=0,ROUND(E5*100,6)-INT(E5*100)=0,NOT(ISBLANK(E5)))</formula1>
    </dataValidation>
    <dataValidation type="custom" xr:uid="{B92C9E19-4259-4631-B060-D80AAD46B1F0}" sqref="E6" error="Cena mora biti nenegativno število z največ dvema decimalkama!" errorStyle="stop" errorTitle="Nepravilen vnos cene" showErrorMessage="1">
      <formula1>=AND(ISNUMBER(E6),E6&gt;=0,ROUND(E6*100,6)-INT(E6*100)=0,NOT(ISBLANK(E6)))</formula1>
    </dataValidation>
    <dataValidation type="custom" xr:uid="{8AFAD562-2900-4018-964D-308F52C8F410}" sqref="E7" error="Cena mora biti nenegativno število z največ dvema decimalkama!" errorStyle="stop" errorTitle="Nepravilen vnos cene" showErrorMessage="1">
      <formula1>=AND(ISNUMBER(E7),E7&gt;=0,ROUND(E7*100,6)-INT(E7*100)=0,NOT(ISBLANK(E7)))</formula1>
    </dataValidation>
    <dataValidation type="custom" xr:uid="{C343711B-79BD-41FB-8446-F6D2DEC70BE8}" sqref="E8" error="Cena mora biti nenegativno število z največ dvema decimalkama!" errorStyle="stop" errorTitle="Nepravilen vnos cene" showErrorMessage="1">
      <formula1>=AND(ISNUMBER(E8),E8&gt;=0,ROUND(E8*100,6)-INT(E8*100)=0,NOT(ISBLANK(E8)))</formula1>
    </dataValidation>
    <dataValidation type="custom" xr:uid="{CE3E98C3-9632-4967-A2EF-129C2339FB63}" sqref="E9" error="Cena mora biti nenegativno število z največ dvema decimalkama!" errorStyle="stop" errorTitle="Nepravilen vnos cene" showErrorMessage="1">
      <formula1>=AND(ISNUMBER(E9),E9&gt;=0,ROUND(E9*100,6)-INT(E9*100)=0,NOT(ISBLANK(E9)))</formula1>
    </dataValidation>
    <dataValidation type="custom" xr:uid="{F78D9EF2-1636-491B-A637-B62F98D4D613}" sqref="E10" error="Cena mora biti nenegativno število z največ dvema decimalkama!" errorStyle="stop" errorTitle="Nepravilen vnos cene" showErrorMessage="1">
      <formula1>=AND(ISNUMBER(E10),E10&gt;=0,ROUND(E10*100,6)-INT(E10*100)=0,NOT(ISBLANK(E10)))</formula1>
    </dataValidation>
    <dataValidation type="custom" xr:uid="{37161821-9CF3-4824-A2C7-B4E419286DE2}" sqref="E11" error="Cena mora biti nenegativno število z največ dvema decimalkama!" errorStyle="stop" errorTitle="Nepravilen vnos cene" showErrorMessage="1">
      <formula1>=AND(ISNUMBER(E11),E11&gt;=0,ROUND(E11*100,6)-INT(E11*100)=0,NOT(ISBLANK(E11)))</formula1>
    </dataValidation>
    <dataValidation type="custom" xr:uid="{FE42424E-B096-4678-9B3F-7C03F74CB4AB}" sqref="E12" error="Cena mora biti nenegativno število z največ dvema decimalkama!" errorStyle="stop" errorTitle="Nepravilen vnos cene" showErrorMessage="1">
      <formula1>=AND(ISNUMBER(E12),E12&gt;=0,ROUND(E12*100,6)-INT(E12*100)=0,NOT(ISBLANK(E12)))</formula1>
    </dataValidation>
    <dataValidation type="custom" xr:uid="{70FB1F74-F63D-4A24-BA56-594BABEB8EE4}" sqref="E13" error="Cena mora biti nenegativno število z največ dvema decimalkama!" errorStyle="stop" errorTitle="Nepravilen vnos cene" showErrorMessage="1">
      <formula1>=AND(ISNUMBER(E13),E13&gt;=0,ROUND(E13*100,6)-INT(E13*100)=0,NOT(ISBLANK(E13)))</formula1>
    </dataValidation>
    <dataValidation type="custom" xr:uid="{B2C3CC54-CE2E-4F05-A2F5-44CC797D66AC}" sqref="E14" error="Cena mora biti nenegativno število z največ dvema decimalkama!" errorStyle="stop" errorTitle="Nepravilen vnos cene" showErrorMessage="1">
      <formula1>=AND(ISNUMBER(E14),E14&gt;=0,ROUND(E14*100,6)-INT(E14*100)=0,NOT(ISBLANK(E14)))</formula1>
    </dataValidation>
    <dataValidation type="custom" xr:uid="{1353F293-72DE-4F2A-A4F6-3E2412491E7C}" sqref="E15" error="Cena mora biti nenegativno število z največ dvema decimalkama!" errorStyle="stop" errorTitle="Nepravilen vnos cene" showErrorMessage="1">
      <formula1>=AND(ISNUMBER(E15),E15&gt;=0,ROUND(E15*100,6)-INT(E15*100)=0,NOT(ISBLANK(E15)))</formula1>
    </dataValidation>
    <dataValidation type="custom" xr:uid="{EF8B4208-823A-453F-A544-E0FDD25D3AA9}" sqref="E16" error="Cena mora biti nenegativno število z največ dvema decimalkama!" errorStyle="stop" errorTitle="Nepravilen vnos cene" showErrorMessage="1">
      <formula1>=AND(ISNUMBER(E16),E16&gt;=0,ROUND(E16*100,6)-INT(E16*100)=0,NOT(ISBLANK(E16)))</formula1>
    </dataValidation>
    <dataValidation type="custom" xr:uid="{0AA98774-416F-4270-8F74-AC9803281148}" sqref="E17" error="Cena mora biti nenegativno število z največ dvema decimalkama!" errorStyle="stop" errorTitle="Nepravilen vnos cene" showErrorMessage="1">
      <formula1>=AND(ISNUMBER(E17),E17&gt;=0,ROUND(E17*100,6)-INT(E17*100)=0,NOT(ISBLANK(E17)))</formula1>
    </dataValidation>
    <dataValidation type="custom" xr:uid="{8B208B72-0014-4360-851B-CDBDEC849C06}" sqref="E18" error="Cena mora biti nenegativno število z največ dvema decimalkama!" errorStyle="stop" errorTitle="Nepravilen vnos cene" showErrorMessage="1">
      <formula1>=AND(ISNUMBER(E18),E18&gt;=0,ROUND(E18*100,6)-INT(E18*100)=0,NOT(ISBLANK(E18)))</formula1>
    </dataValidation>
    <dataValidation type="custom" xr:uid="{1895F781-4302-43F0-B2B0-65416A0DE331}" sqref="E19" error="Cena mora biti nenegativno število z največ dvema decimalkama!" errorStyle="stop" errorTitle="Nepravilen vnos cene" showErrorMessage="1">
      <formula1>=AND(ISNUMBER(E19),E19&gt;=0,ROUND(E19*100,6)-INT(E19*100)=0,NOT(ISBLANK(E19)))</formula1>
    </dataValidation>
    <dataValidation type="custom" xr:uid="{1EB1F164-F0AD-4B00-895C-1572E38F6172}" sqref="E20" error="Cena mora biti nenegativno število z največ dvema decimalkama!" errorStyle="stop" errorTitle="Nepravilen vnos cene" showErrorMessage="1">
      <formula1>=AND(ISNUMBER(E20),E20&gt;=0,ROUND(E20*100,6)-INT(E20*100)=0,NOT(ISBLANK(E20)))</formula1>
    </dataValidation>
    <dataValidation type="custom" xr:uid="{A1271EED-EBB8-4E87-A9B5-DB47C8D5144A}" sqref="E21" error="Cena mora biti nenegativno število z največ dvema decimalkama!" errorStyle="stop" errorTitle="Nepravilen vnos cene" showErrorMessage="1">
      <formula1>=AND(ISNUMBER(E21),E21&gt;=0,ROUND(E21*100,6)-INT(E21*100)=0,NOT(ISBLANK(E21)))</formula1>
    </dataValidation>
    <dataValidation type="custom" xr:uid="{A58E83D2-F347-4E0C-BD43-B4D4CDBC0D59}" sqref="E22" error="Cena mora biti nenegativno število z največ dvema decimalkama!" errorStyle="stop" errorTitle="Nepravilen vnos cene" showErrorMessage="1">
      <formula1>=AND(ISNUMBER(E22),E22&gt;=0,ROUND(E22*100,6)-INT(E22*100)=0,NOT(ISBLANK(E22)))</formula1>
    </dataValidation>
    <dataValidation type="custom" xr:uid="{5F182A6C-635A-462F-92A0-FB34D91F3941}" sqref="E23" error="Cena mora biti nenegativno število z največ dvema decimalkama!" errorStyle="stop" errorTitle="Nepravilen vnos cene" showErrorMessage="1">
      <formula1>=AND(ISNUMBER(E23),E23&gt;=0,ROUND(E23*100,6)-INT(E23*100)=0,NOT(ISBLANK(E23)))</formula1>
    </dataValidation>
    <dataValidation type="custom" xr:uid="{CF62FB0A-A9E1-4E5E-B372-2E1FB9345E06}" sqref="E24" error="Cena mora biti nenegativno število z največ dvema decimalkama!" errorStyle="stop" errorTitle="Nepravilen vnos cene" showErrorMessage="1">
      <formula1>=AND(ISNUMBER(E24),E24&gt;=0,ROUND(E24*100,6)-INT(E24*100)=0,NOT(ISBLANK(E24)))</formula1>
    </dataValidation>
    <dataValidation type="custom" xr:uid="{71D7919B-20F7-4AEA-8D99-F3BFFAFBFC37}" sqref="E25" error="Cena mora biti nenegativno število z največ dvema decimalkama!" errorStyle="stop" errorTitle="Nepravilen vnos cene" showErrorMessage="1">
      <formula1>=AND(ISNUMBER(E25),E25&gt;=0,ROUND(E25*100,6)-INT(E25*100)=0,NOT(ISBLANK(E25)))</formula1>
    </dataValidation>
    <dataValidation type="custom" xr:uid="{68B6F382-E515-4E69-8D9F-66164CA48DB2}" sqref="E26" error="Cena mora biti nenegativno število z največ dvema decimalkama!" errorStyle="stop" errorTitle="Nepravilen vnos cene" showErrorMessage="1">
      <formula1>=AND(ISNUMBER(E26),E26&gt;=0,ROUND(E26*100,6)-INT(E26*100)=0,NOT(ISBLANK(E26)))</formula1>
    </dataValidation>
    <dataValidation type="custom" xr:uid="{7E3741E8-85D8-4DCC-96AF-3E00CCBF44E4}" sqref="E27" error="Cena mora biti nenegativno število z največ dvema decimalkama!" errorStyle="stop" errorTitle="Nepravilen vnos cene" showErrorMessage="1">
      <formula1>=AND(ISNUMBER(E27),E27&gt;=0,ROUND(E27*100,6)-INT(E27*100)=0,NOT(ISBLANK(E27)))</formula1>
    </dataValidation>
    <dataValidation type="custom" xr:uid="{78C92E70-B491-433B-8810-9B000B21FDC1}" sqref="E28" error="Cena mora biti nenegativno število z največ dvema decimalkama!" errorStyle="stop" errorTitle="Nepravilen vnos cene" showErrorMessage="1">
      <formula1>=AND(ISNUMBER(E28),E28&gt;=0,ROUND(E28*100,6)-INT(E28*100)=0,NOT(ISBLANK(E28)))</formula1>
    </dataValidation>
    <dataValidation type="custom" xr:uid="{34DD2D8E-0576-4EC7-B070-4CADC7BA1719}" sqref="E29" error="Cena mora biti nenegativno število z največ dvema decimalkama!" errorStyle="stop" errorTitle="Nepravilen vnos cene" showErrorMessage="1">
      <formula1>=AND(ISNUMBER(E29),E29&gt;=0,ROUND(E29*100,6)-INT(E29*100)=0,NOT(ISBLANK(E29)))</formula1>
    </dataValidation>
    <dataValidation type="custom" xr:uid="{AFECDA8B-B1E5-4524-B605-DC8FD100830E}" sqref="E30" error="Cena mora biti nenegativno število z največ dvema decimalkama!" errorStyle="stop" errorTitle="Nepravilen vnos cene" showErrorMessage="1">
      <formula1>=AND(ISNUMBER(E30),E30&gt;=0,ROUND(E30*100,6)-INT(E30*100)=0,NOT(ISBLANK(E30)))</formula1>
    </dataValidation>
    <dataValidation type="custom" xr:uid="{C8700652-B7D1-43B9-ADF6-35FD9CC0F532}" sqref="E31" error="Cena mora biti nenegativno število z največ dvema decimalkama!" errorStyle="stop" errorTitle="Nepravilen vnos cene" showErrorMessage="1">
      <formula1>=AND(ISNUMBER(E31),E31&gt;=0,ROUND(E31*100,6)-INT(E31*100)=0,NOT(ISBLANK(E31)))</formula1>
    </dataValidation>
    <dataValidation type="custom" xr:uid="{07375B0C-4411-4572-B18A-DEE864A7282B}" sqref="E32" error="Cena mora biti nenegativno število z največ dvema decimalkama!" errorStyle="stop" errorTitle="Nepravilen vnos cene" showErrorMessage="1">
      <formula1>=AND(ISNUMBER(E32),E32&gt;=0,ROUND(E32*100,6)-INT(E32*100)=0,NOT(ISBLANK(E32)))</formula1>
    </dataValidation>
    <dataValidation type="custom" xr:uid="{FC0BE68A-B18F-4F25-AF63-90F873A8C7EE}" sqref="E33" error="Cena mora biti nenegativno število z največ dvema decimalkama!" errorStyle="stop" errorTitle="Nepravilen vnos cene" showErrorMessage="1">
      <formula1>=AND(ISNUMBER(E33),E33&gt;=0,ROUND(E33*100,6)-INT(E33*100)=0,NOT(ISBLANK(E33)))</formula1>
    </dataValidation>
    <dataValidation type="custom" xr:uid="{AA6FBDA2-9C44-4F06-802A-1DB9EE0DB755}" sqref="E34" error="Cena mora biti nenegativno število z največ dvema decimalkama!" errorStyle="stop" errorTitle="Nepravilen vnos cene" showErrorMessage="1">
      <formula1>=AND(ISNUMBER(E34),E34&gt;=0,ROUND(E34*100,6)-INT(E34*100)=0,NOT(ISBLANK(E34)))</formula1>
    </dataValidation>
    <dataValidation type="custom" xr:uid="{F56E6CF5-83CB-4135-823C-F4C60E1B37ED}" sqref="E35" error="Cena mora biti nenegativno število z največ dvema decimalkama!" errorStyle="stop" errorTitle="Nepravilen vnos cene" showErrorMessage="1">
      <formula1>=AND(ISNUMBER(E35),E35&gt;=0,ROUND(E35*100,6)-INT(E35*100)=0,NOT(ISBLANK(E35)))</formula1>
    </dataValidation>
    <dataValidation type="custom" xr:uid="{E8F03005-FAB5-4E36-BCBA-7D710AA811FB}" sqref="E36" error="Cena mora biti nenegativno število z največ dvema decimalkama!" errorStyle="stop" errorTitle="Nepravilen vnos cene" showErrorMessage="1">
      <formula1>=AND(ISNUMBER(E36),E36&gt;=0,ROUND(E36*100,6)-INT(E36*100)=0,NOT(ISBLANK(E36)))</formula1>
    </dataValidation>
    <dataValidation type="custom" xr:uid="{10DC2026-A01E-4461-9893-F1D6A05CD5A3}" sqref="E37" error="Cena mora biti nenegativno število z največ dvema decimalkama!" errorStyle="stop" errorTitle="Nepravilen vnos cene" showErrorMessage="1">
      <formula1>=AND(ISNUMBER(E37),E37&gt;=0,ROUND(E37*100,6)-INT(E37*100)=0,NOT(ISBLANK(E37)))</formula1>
    </dataValidation>
    <dataValidation type="custom" xr:uid="{50AD9545-ECC3-433C-A84E-029E55A5D21C}" sqref="E38" error="Cena mora biti nenegativno število z največ dvema decimalkama!" errorStyle="stop" errorTitle="Nepravilen vnos cene" showErrorMessage="1">
      <formula1>=AND(ISNUMBER(E38),E38&gt;=0,ROUND(E38*100,6)-INT(E38*100)=0,NOT(ISBLANK(E38)))</formula1>
    </dataValidation>
    <dataValidation type="custom" xr:uid="{9B00744E-8AAF-451B-BF16-CBBE7D79E84C}" sqref="E39" error="Cena mora biti nenegativno število z največ dvema decimalkama!" errorStyle="stop" errorTitle="Nepravilen vnos cene" showErrorMessage="1">
      <formula1>=AND(ISNUMBER(E39),E39&gt;=0,ROUND(E39*100,6)-INT(E39*100)=0,NOT(ISBLANK(E39)))</formula1>
    </dataValidation>
    <dataValidation type="custom" xr:uid="{217D8E57-3871-4231-9EE8-7795AAE98D15}" sqref="E40" error="Cena mora biti nenegativno število z največ dvema decimalkama!" errorStyle="stop" errorTitle="Nepravilen vnos cene" showErrorMessage="1">
      <formula1>=AND(ISNUMBER(E40),E40&gt;=0,ROUND(E40*100,6)-INT(E40*100)=0,NOT(ISBLANK(E40)))</formula1>
    </dataValidation>
    <dataValidation type="custom" xr:uid="{C790715E-5E40-4963-8689-5DEC5E46A5F6}" sqref="E41" error="Cena mora biti nenegativno število z največ dvema decimalkama!" errorStyle="stop" errorTitle="Nepravilen vnos cene" showErrorMessage="1">
      <formula1>=AND(ISNUMBER(E41),E41&gt;=0,ROUND(E41*100,6)-INT(E41*100)=0,NOT(ISBLANK(E41)))</formula1>
    </dataValidation>
    <dataValidation type="custom" xr:uid="{A2F4C06A-A28F-455C-BFCB-AAD4D13F8262}" sqref="E42" error="Cena mora biti nenegativno število z največ dvema decimalkama!" errorStyle="stop" errorTitle="Nepravilen vnos cene" showErrorMessage="1">
      <formula1>=AND(ISNUMBER(E42),E42&gt;=0,ROUND(E42*100,6)-INT(E42*100)=0,NOT(ISBLANK(E42)))</formula1>
    </dataValidation>
    <dataValidation type="custom" xr:uid="{01781429-6D48-424E-B5E2-B847F566AB65}" sqref="E43" error="Cena mora biti nenegativno število z največ dvema decimalkama!" errorStyle="stop" errorTitle="Nepravilen vnos cene" showErrorMessage="1">
      <formula1>=AND(ISNUMBER(E43),E43&gt;=0,ROUND(E43*100,6)-INT(E43*100)=0,NOT(ISBLANK(E43)))</formula1>
    </dataValidation>
    <dataValidation type="custom" xr:uid="{23FCF2C7-95E8-479E-BA98-B84CF8DC2CC5}" sqref="E44" error="Cena mora biti nenegativno število z največ dvema decimalkama!" errorStyle="stop" errorTitle="Nepravilen vnos cene" showErrorMessage="1">
      <formula1>=AND(ISNUMBER(E44),E44&gt;=0,ROUND(E44*100,6)-INT(E44*100)=0,NOT(ISBLANK(E44)))</formula1>
    </dataValidation>
    <dataValidation type="custom" xr:uid="{1A462637-5EE2-450E-8559-7E6E04E5D993}" sqref="E45" error="Cena mora biti nenegativno število z največ dvema decimalkama!" errorStyle="stop" errorTitle="Nepravilen vnos cene" showErrorMessage="1">
      <formula1>=AND(ISNUMBER(E45),E45&gt;=0,ROUND(E45*100,6)-INT(E45*100)=0,NOT(ISBLANK(E45)))</formula1>
    </dataValidation>
    <dataValidation type="custom" xr:uid="{8DED4622-C1C8-4D89-BA13-A3927B788E56}" sqref="E46" error="Cena mora biti nenegativno število z največ dvema decimalkama!" errorStyle="stop" errorTitle="Nepravilen vnos cene" showErrorMessage="1">
      <formula1>=AND(ISNUMBER(E46),E46&gt;=0,ROUND(E46*100,6)-INT(E46*100)=0,NOT(ISBLANK(E46)))</formula1>
    </dataValidation>
    <dataValidation type="custom" xr:uid="{211540DB-06B1-481F-9FD0-968B955F602E}" sqref="E47" error="Cena mora biti nenegativno število z največ dvema decimalkama!" errorStyle="stop" errorTitle="Nepravilen vnos cene" showErrorMessage="1">
      <formula1>=AND(ISNUMBER(E47),E47&gt;=0,ROUND(E47*100,6)-INT(E47*100)=0,NOT(ISBLANK(E47)))</formula1>
    </dataValidation>
    <dataValidation type="custom" xr:uid="{62453640-161C-41FB-B865-30C7AB29E0B3}" sqref="E48" error="Cena mora biti nenegativno število z največ dvema decimalkama!" errorStyle="stop" errorTitle="Nepravilen vnos cene" showErrorMessage="1">
      <formula1>=AND(ISNUMBER(E48),E48&gt;=0,ROUND(E48*100,6)-INT(E48*100)=0,NOT(ISBLANK(E48)))</formula1>
    </dataValidation>
    <dataValidation type="custom" xr:uid="{A220DCC6-F681-406F-BBB0-04FA7C541E5E}" sqref="E49" error="Cena mora biti nenegativno število z največ dvema decimalkama!" errorStyle="stop" errorTitle="Nepravilen vnos cene" showErrorMessage="1">
      <formula1>=AND(ISNUMBER(E49),E49&gt;=0,ROUND(E49*100,6)-INT(E49*100)=0,NOT(ISBLANK(E49)))</formula1>
    </dataValidation>
    <dataValidation type="custom" xr:uid="{AE7EEC32-BD8C-4B4F-8220-2EC1B5F9F2C3}" sqref="E50" error="Cena mora biti nenegativno število z največ dvema decimalkama!" errorStyle="stop" errorTitle="Nepravilen vnos cene" showErrorMessage="1">
      <formula1>=AND(ISNUMBER(E50),E50&gt;=0,ROUND(E50*100,6)-INT(E50*100)=0,NOT(ISBLANK(E50)))</formula1>
    </dataValidation>
    <dataValidation type="custom" xr:uid="{7093B7DB-904D-40FF-A5FA-814A3150DA73}" sqref="E51" error="Cena mora biti nenegativno število z največ dvema decimalkama!" errorStyle="stop" errorTitle="Nepravilen vnos cene" showErrorMessage="1">
      <formula1>=AND(ISNUMBER(E51),E51&gt;=0,ROUND(E51*100,6)-INT(E51*100)=0,NOT(ISBLANK(E51)))</formula1>
    </dataValidation>
    <dataValidation type="custom" xr:uid="{4854C88A-4042-4206-9885-A8CD1BF5426E}" sqref="E52" error="Cena mora biti nenegativno število z največ dvema decimalkama!" errorStyle="stop" errorTitle="Nepravilen vnos cene" showErrorMessage="1">
      <formula1>=AND(ISNUMBER(E52),E52&gt;=0,ROUND(E52*100,6)-INT(E52*100)=0,NOT(ISBLANK(E52)))</formula1>
    </dataValidation>
    <dataValidation type="custom" xr:uid="{F7219369-57AC-49EC-9B1C-8772D1C4993C}" sqref="E53" error="Cena mora biti nenegativno število z največ dvema decimalkama!" errorStyle="stop" errorTitle="Nepravilen vnos cene" showErrorMessage="1">
      <formula1>=AND(ISNUMBER(E53),E53&gt;=0,ROUND(E53*100,6)-INT(E53*100)=0,NOT(ISBLANK(E53)))</formula1>
    </dataValidation>
    <dataValidation type="custom" xr:uid="{8F869D27-4D79-4D0F-82C5-FEA85A99FF4A}" sqref="E54" error="Cena mora biti nenegativno število z največ dvema decimalkama!" errorStyle="stop" errorTitle="Nepravilen vnos cene" showErrorMessage="1">
      <formula1>=AND(ISNUMBER(E54),E54&gt;=0,ROUND(E54*100,6)-INT(E54*100)=0,NOT(ISBLANK(E54)))</formula1>
    </dataValidation>
    <dataValidation type="custom" xr:uid="{076ACA7E-E4C7-40A2-BE8F-061785DD8C41}" sqref="E55" error="Cena mora biti nenegativno število z največ dvema decimalkama!" errorStyle="stop" errorTitle="Nepravilen vnos cene" showErrorMessage="1">
      <formula1>=AND(ISNUMBER(E55),E55&gt;=0,ROUND(E55*100,6)-INT(E55*100)=0,NOT(ISBLANK(E55)))</formula1>
    </dataValidation>
    <dataValidation type="custom" xr:uid="{02DB776D-8029-4F5C-A9A8-2BC33699B015}" sqref="E56" error="Cena mora biti nenegativno število z največ dvema decimalkama!" errorStyle="stop" errorTitle="Nepravilen vnos cene" showErrorMessage="1">
      <formula1>=AND(ISNUMBER(E56),E56&gt;=0,ROUND(E56*100,6)-INT(E56*100)=0,NOT(ISBLANK(E56)))</formula1>
    </dataValidation>
    <dataValidation type="custom" xr:uid="{84C24E6A-E95A-4F6B-A5FC-A91EEA3D0217}" sqref="E58" error="Cena mora biti nenegativno število z največ dvema decimalkama!" errorStyle="stop" errorTitle="Nepravilen vnos cene" showErrorMessage="1">
      <formula1>=AND(ISNUMBER(E58),E58&gt;=0,ROUND(E58*100,6)-INT(E58*100)=0,NOT(ISBLANK(E58)))</formula1>
    </dataValidation>
    <dataValidation type="custom" xr:uid="{4ED8B396-45DE-4669-B1BB-30F240103439}" sqref="E59" error="Cena mora biti nenegativno število z največ dvema decimalkama!" errorStyle="stop" errorTitle="Nepravilen vnos cene" showErrorMessage="1">
      <formula1>=AND(ISNUMBER(E59),E59&gt;=0,ROUND(E59*100,6)-INT(E59*100)=0,NOT(ISBLANK(E59)))</formula1>
    </dataValidation>
    <dataValidation type="custom" xr:uid="{EBB38158-FFE3-4B34-AD53-A5E422D8A6DE}" sqref="E60" error="Cena mora biti nenegativno število z največ dvema decimalkama!" errorStyle="stop" errorTitle="Nepravilen vnos cene" showErrorMessage="1">
      <formula1>=AND(ISNUMBER(E60),E60&gt;=0,ROUND(E60*100,6)-INT(E60*100)=0,NOT(ISBLANK(E60)))</formula1>
    </dataValidation>
    <dataValidation type="custom" xr:uid="{1E21D22C-6A6B-4C8E-979C-9778736FDB37}" sqref="E61" error="Cena mora biti nenegativno število z največ dvema decimalkama!" errorStyle="stop" errorTitle="Nepravilen vnos cene" showErrorMessage="1">
      <formula1>=AND(ISNUMBER(E61),E61&gt;=0,ROUND(E61*100,6)-INT(E61*100)=0,NOT(ISBLANK(E61)))</formula1>
    </dataValidation>
    <dataValidation type="custom" xr:uid="{6F30FCA5-1648-498C-9FB8-846E20580D82}" sqref="E62" error="Cena mora biti nenegativno število z največ dvema decimalkama!" errorStyle="stop" errorTitle="Nepravilen vnos cene" showErrorMessage="1">
      <formula1>=AND(ISNUMBER(E62),E62&gt;=0,ROUND(E62*100,6)-INT(E62*100)=0,NOT(ISBLANK(E62)))</formula1>
    </dataValidation>
    <dataValidation type="custom" xr:uid="{1278B38D-24E5-481C-BF31-DCFD34688832}" sqref="E63" error="Cena mora biti nenegativno število z največ dvema decimalkama!" errorStyle="stop" errorTitle="Nepravilen vnos cene" showErrorMessage="1">
      <formula1>=AND(ISNUMBER(E63),E63&gt;=0,ROUND(E63*100,6)-INT(E63*100)=0,NOT(ISBLANK(E63)))</formula1>
    </dataValidation>
    <dataValidation type="custom" xr:uid="{CDE64872-F38B-442C-8660-227EE0473215}" sqref="E64" error="Cena mora biti nenegativno število z največ dvema decimalkama!" errorStyle="stop" errorTitle="Nepravilen vnos cene" showErrorMessage="1">
      <formula1>=AND(ISNUMBER(E64),E64&gt;=0,ROUND(E64*100,6)-INT(E64*100)=0,NOT(ISBLANK(E64)))</formula1>
    </dataValidation>
    <dataValidation type="custom" xr:uid="{F76B5CD1-F626-411E-95C1-90AB2B131165}" sqref="E65" error="Cena mora biti nenegativno število z največ dvema decimalkama!" errorStyle="stop" errorTitle="Nepravilen vnos cene" showErrorMessage="1">
      <formula1>=AND(ISNUMBER(E65),E65&gt;=0,ROUND(E65*100,6)-INT(E65*100)=0,NOT(ISBLANK(E65)))</formula1>
    </dataValidation>
    <dataValidation type="custom" xr:uid="{4BD0C252-3A2C-4679-8427-154D4C0F234D}" sqref="E66" error="Cena mora biti nenegativno število z največ dvema decimalkama!" errorStyle="stop" errorTitle="Nepravilen vnos cene" showErrorMessage="1">
      <formula1>=AND(ISNUMBER(E66),E66&gt;=0,ROUND(E66*100,6)-INT(E66*100)=0,NOT(ISBLANK(E66)))</formula1>
    </dataValidation>
    <dataValidation type="custom" xr:uid="{CDD24E6B-C5FF-438C-A471-E6BC3E6C98CD}" sqref="E67" error="Cena mora biti nenegativno število z največ dvema decimalkama!" errorStyle="stop" errorTitle="Nepravilen vnos cene" showErrorMessage="1">
      <formula1>=AND(ISNUMBER(E67),E67&gt;=0,ROUND(E67*100,6)-INT(E67*100)=0,NOT(ISBLANK(E67)))</formula1>
    </dataValidation>
    <dataValidation type="custom" xr:uid="{FC50D893-CA14-4684-8D77-BD5669CFDC0E}" sqref="E68" error="Cena mora biti nenegativno število z največ dvema decimalkama!" errorStyle="stop" errorTitle="Nepravilen vnos cene" showErrorMessage="1">
      <formula1>=AND(ISNUMBER(E68),E68&gt;=0,ROUND(E68*100,6)-INT(E68*100)=0,NOT(ISBLANK(E68)))</formula1>
    </dataValidation>
    <dataValidation type="custom" xr:uid="{B902367A-0EEF-41D5-90F0-F7A9B1DC53C6}" sqref="E69" error="Cena mora biti nenegativno število z največ dvema decimalkama!" errorStyle="stop" errorTitle="Nepravilen vnos cene" showErrorMessage="1">
      <formula1>=AND(ISNUMBER(E69),E69&gt;=0,ROUND(E69*100,6)-INT(E69*100)=0,NOT(ISBLANK(E69)))</formula1>
    </dataValidation>
    <dataValidation type="custom" xr:uid="{546D326D-0BCD-4661-B00B-C81B5AA022D9}" sqref="E70" error="Cena mora biti nenegativno število z največ dvema decimalkama!" errorStyle="stop" errorTitle="Nepravilen vnos cene" showErrorMessage="1">
      <formula1>=AND(ISNUMBER(E70),E70&gt;=0,ROUND(E70*100,6)-INT(E70*100)=0,NOT(ISBLANK(E70)))</formula1>
    </dataValidation>
    <dataValidation type="custom" xr:uid="{0807FC11-ACA1-434B-8ECA-781BB1E251D7}" sqref="E71" error="Cena mora biti nenegativno število z največ dvema decimalkama!" errorStyle="stop" errorTitle="Nepravilen vnos cene" showErrorMessage="1">
      <formula1>=AND(ISNUMBER(E71),E71&gt;=0,ROUND(E71*100,6)-INT(E71*100)=0,NOT(ISBLANK(E71)))</formula1>
    </dataValidation>
    <dataValidation type="custom" xr:uid="{01895B2C-5DDE-4DE7-BDE6-C48D279A34FC}" sqref="E72" error="Cena mora biti nenegativno število z največ dvema decimalkama!" errorStyle="stop" errorTitle="Nepravilen vnos cene" showErrorMessage="1">
      <formula1>=AND(ISNUMBER(E72),E72&gt;=0,ROUND(E72*100,6)-INT(E72*100)=0,NOT(ISBLANK(E72)))</formula1>
    </dataValidation>
    <dataValidation type="custom" xr:uid="{A5064CE1-9026-4878-8DCF-76581AC9488B}" sqref="E73" error="Cena mora biti nenegativno število z največ dvema decimalkama!" errorStyle="stop" errorTitle="Nepravilen vnos cene" showErrorMessage="1">
      <formula1>=AND(ISNUMBER(E73),E73&gt;=0,ROUND(E73*100,6)-INT(E73*100)=0,NOT(ISBLANK(E73)))</formula1>
    </dataValidation>
    <dataValidation type="custom" xr:uid="{7EFE913F-CE6F-40E3-B720-C8B80AFB9711}" sqref="E74" error="Cena mora biti nenegativno število z največ dvema decimalkama!" errorStyle="stop" errorTitle="Nepravilen vnos cene" showErrorMessage="1">
      <formula1>=AND(ISNUMBER(E74),E74&gt;=0,ROUND(E74*100,6)-INT(E74*100)=0,NOT(ISBLANK(E74)))</formula1>
    </dataValidation>
    <dataValidation type="custom" xr:uid="{E0F0FD32-F0DD-491C-86F4-F09BAFE796FC}" sqref="E75" error="Cena mora biti nenegativno število z največ dvema decimalkama!" errorStyle="stop" errorTitle="Nepravilen vnos cene" showErrorMessage="1">
      <formula1>=AND(ISNUMBER(E75),E75&gt;=0,ROUND(E75*100,6)-INT(E75*100)=0,NOT(ISBLANK(E75)))</formula1>
    </dataValidation>
    <dataValidation type="custom" xr:uid="{798F72F8-23ED-491B-8027-CE94DE9F4A6D}" sqref="E76" error="Cena mora biti nenegativno število z največ dvema decimalkama!" errorStyle="stop" errorTitle="Nepravilen vnos cene" showErrorMessage="1">
      <formula1>=AND(ISNUMBER(E76),E76&gt;=0,ROUND(E76*100,6)-INT(E76*100)=0,NOT(ISBLANK(E76)))</formula1>
    </dataValidation>
    <dataValidation type="custom" xr:uid="{CC9033CA-D0C8-416D-A9FE-94041E2C7656}" sqref="E77" error="Cena mora biti nenegativno število z največ dvema decimalkama!" errorStyle="stop" errorTitle="Nepravilen vnos cene" showErrorMessage="1">
      <formula1>=AND(ISNUMBER(E77),E77&gt;=0,ROUND(E77*100,6)-INT(E77*100)=0,NOT(ISBLANK(E77)))</formula1>
    </dataValidation>
    <dataValidation type="custom" xr:uid="{7C4F5AFF-1BC4-4C8E-9F72-4E4BEF3FF302}" sqref="E78" error="Cena mora biti nenegativno število z največ dvema decimalkama!" errorStyle="stop" errorTitle="Nepravilen vnos cene" showErrorMessage="1">
      <formula1>=AND(ISNUMBER(E78),E78&gt;=0,ROUND(E78*100,6)-INT(E78*100)=0,NOT(ISBLANK(E78)))</formula1>
    </dataValidation>
    <dataValidation type="custom" xr:uid="{645FA7BA-826F-48ED-A05E-966A59BEAFED}" sqref="E79" error="Cena mora biti nenegativno število z največ dvema decimalkama!" errorStyle="stop" errorTitle="Nepravilen vnos cene" showErrorMessage="1">
      <formula1>=AND(ISNUMBER(E79),E79&gt;=0,ROUND(E79*100,6)-INT(E79*100)=0,NOT(ISBLANK(E79)))</formula1>
    </dataValidation>
    <dataValidation type="custom" xr:uid="{3905CD3A-6F39-4D8E-8E58-B565E487CBB1}" sqref="E80" error="Cena mora biti nenegativno število z največ dvema decimalkama!" errorStyle="stop" errorTitle="Nepravilen vnos cene" showErrorMessage="1">
      <formula1>=AND(ISNUMBER(E80),E80&gt;=0,ROUND(E80*100,6)-INT(E80*100)=0,NOT(ISBLANK(E80)))</formula1>
    </dataValidation>
    <dataValidation type="custom" xr:uid="{77D40EC7-D2A4-4861-AACA-CFCDDE2D04AA}" sqref="E81" error="Cena mora biti nenegativno število z največ dvema decimalkama!" errorStyle="stop" errorTitle="Nepravilen vnos cene" showErrorMessage="1">
      <formula1>=AND(ISNUMBER(E81),E81&gt;=0,ROUND(E81*100,6)-INT(E81*100)=0,NOT(ISBLANK(E81)))</formula1>
    </dataValidation>
    <dataValidation type="custom" xr:uid="{A5DA9454-F042-4498-A67C-28C36A5CFCB6}" sqref="E82" error="Cena mora biti nenegativno število z največ dvema decimalkama!" errorStyle="stop" errorTitle="Nepravilen vnos cene" showErrorMessage="1">
      <formula1>=AND(ISNUMBER(E82),E82&gt;=0,ROUND(E82*100,6)-INT(E82*100)=0,NOT(ISBLANK(E82)))</formula1>
    </dataValidation>
    <dataValidation type="custom" xr:uid="{3C6045F4-9343-46C8-A981-14A40AC50691}" sqref="E83" error="Cena mora biti nenegativno število z največ dvema decimalkama!" errorStyle="stop" errorTitle="Nepravilen vnos cene" showErrorMessage="1">
      <formula1>=AND(ISNUMBER(E83),E83&gt;=0,ROUND(E83*100,6)-INT(E83*100)=0,NOT(ISBLANK(E83)))</formula1>
    </dataValidation>
    <dataValidation type="custom" xr:uid="{640497DC-77F3-439F-B5A8-523519F98085}" sqref="E84" error="Cena mora biti nenegativno število z največ dvema decimalkama!" errorStyle="stop" errorTitle="Nepravilen vnos cene" showErrorMessage="1">
      <formula1>=AND(ISNUMBER(E84),E84&gt;=0,ROUND(E84*100,6)-INT(E84*100)=0,NOT(ISBLANK(E84)))</formula1>
    </dataValidation>
    <dataValidation type="custom" xr:uid="{3E42D314-64F1-4BFA-AF13-81DAFCB4C724}" sqref="E85" error="Cena mora biti nenegativno število z največ dvema decimalkama!" errorStyle="stop" errorTitle="Nepravilen vnos cene" showErrorMessage="1">
      <formula1>=AND(ISNUMBER(E85),E85&gt;=0,ROUND(E85*100,6)-INT(E85*100)=0,NOT(ISBLANK(E85)))</formula1>
    </dataValidation>
    <dataValidation type="custom" xr:uid="{451AA95E-9DCC-421E-BBC9-BB317EADFB77}" sqref="E86" error="Cena mora biti nenegativno število z največ dvema decimalkama!" errorStyle="stop" errorTitle="Nepravilen vnos cene" showErrorMessage="1">
      <formula1>=AND(ISNUMBER(E86),E86&gt;=0,ROUND(E86*100,6)-INT(E86*100)=0,NOT(ISBLANK(E86)))</formula1>
    </dataValidation>
    <dataValidation type="custom" xr:uid="{10A66677-735B-4620-B709-12CFE239A959}" sqref="E87" error="Cena mora biti nenegativno število z največ dvema decimalkama!" errorStyle="stop" errorTitle="Nepravilen vnos cene" showErrorMessage="1">
      <formula1>=AND(ISNUMBER(E87),E87&gt;=0,ROUND(E87*100,6)-INT(E87*100)=0,NOT(ISBLANK(E87)))</formula1>
    </dataValidation>
    <dataValidation type="custom" xr:uid="{049CB7D1-356D-4CD3-B38A-F99F26B89F60}" sqref="E88" error="Cena mora biti nenegativno število z največ dvema decimalkama!" errorStyle="stop" errorTitle="Nepravilen vnos cene" showErrorMessage="1">
      <formula1>=AND(ISNUMBER(E88),E88&gt;=0,ROUND(E88*100,6)-INT(E88*100)=0,NOT(ISBLANK(E88)))</formula1>
    </dataValidation>
    <dataValidation type="custom" xr:uid="{48B214B3-8DBD-4046-B3C3-977E0BF16287}" sqref="E89" error="Cena mora biti nenegativno število z največ dvema decimalkama!" errorStyle="stop" errorTitle="Nepravilen vnos cene" showErrorMessage="1">
      <formula1>=AND(ISNUMBER(E89),E89&gt;=0,ROUND(E89*100,6)-INT(E89*100)=0,NOT(ISBLANK(E89)))</formula1>
    </dataValidation>
    <dataValidation type="custom" xr:uid="{6E36F4A3-DD58-4AF1-AFA4-C4A31B01CB2B}" sqref="E90" error="Cena mora biti nenegativno število z največ dvema decimalkama!" errorStyle="stop" errorTitle="Nepravilen vnos cene" showErrorMessage="1">
      <formula1>=AND(ISNUMBER(E90),E90&gt;=0,ROUND(E90*100,6)-INT(E90*100)=0,NOT(ISBLANK(E90)))</formula1>
    </dataValidation>
    <dataValidation type="custom" xr:uid="{66ECC1E4-BF79-452A-9E9E-272F95CAFEDE}" sqref="E92" error="Cena mora biti nenegativno število z največ dvema decimalkama!" errorStyle="stop" errorTitle="Nepravilen vnos cene" showErrorMessage="1">
      <formula1>=AND(ISNUMBER(E92),E92&gt;=0,ROUND(E92*100,6)-INT(E92*100)=0,NOT(ISBLANK(E92)))</formula1>
    </dataValidation>
    <dataValidation type="custom" xr:uid="{ADB65963-2BD6-433A-BFA1-8314DFF60D6F}" sqref="E93" error="Cena mora biti nenegativno število z največ dvema decimalkama!" errorStyle="stop" errorTitle="Nepravilen vnos cene" showErrorMessage="1">
      <formula1>=AND(ISNUMBER(E93),E93&gt;=0,ROUND(E93*100,6)-INT(E93*100)=0,NOT(ISBLANK(E93)))</formula1>
    </dataValidation>
    <dataValidation type="custom" xr:uid="{8DB921D5-02B8-453C-B9E9-373546FB53B5}" sqref="E94" error="Cena mora biti nenegativno število z največ dvema decimalkama!" errorStyle="stop" errorTitle="Nepravilen vnos cene" showErrorMessage="1">
      <formula1>=AND(ISNUMBER(E94),E94&gt;=0,ROUND(E94*100,6)-INT(E94*100)=0,NOT(ISBLANK(E94)))</formula1>
    </dataValidation>
    <dataValidation type="custom" xr:uid="{8CA61564-3E18-470B-BFA6-E9062F9F335C}" sqref="E95" error="Cena mora biti nenegativno število z največ dvema decimalkama!" errorStyle="stop" errorTitle="Nepravilen vnos cene" showErrorMessage="1">
      <formula1>=AND(ISNUMBER(E95),E95&gt;=0,ROUND(E95*100,6)-INT(E95*100)=0,NOT(ISBLANK(E95)))</formula1>
    </dataValidation>
    <dataValidation type="custom" xr:uid="{67247B46-3FB1-4044-8CCE-820E39BF696A}" sqref="E96" error="Cena mora biti nenegativno število z največ dvema decimalkama!" errorStyle="stop" errorTitle="Nepravilen vnos cene" showErrorMessage="1">
      <formula1>=AND(ISNUMBER(E96),E96&gt;=0,ROUND(E96*100,6)-INT(E96*100)=0,NOT(ISBLANK(E96)))</formula1>
    </dataValidation>
    <dataValidation type="custom" xr:uid="{074A0DA3-3D55-4A3C-A841-66FF9A1FD8D0}" sqref="E97" error="Cena mora biti nenegativno število z največ dvema decimalkama!" errorStyle="stop" errorTitle="Nepravilen vnos cene" showErrorMessage="1">
      <formula1>=AND(ISNUMBER(E97),E97&gt;=0,ROUND(E97*100,6)-INT(E97*100)=0,NOT(ISBLANK(E97)))</formula1>
    </dataValidation>
    <dataValidation type="custom" xr:uid="{6DD9D5D5-414F-4F98-9EC0-54561538C754}" sqref="E98" error="Cena mora biti nenegativno število z največ dvema decimalkama!" errorStyle="stop" errorTitle="Nepravilen vnos cene" showErrorMessage="1">
      <formula1>=AND(ISNUMBER(E98),E98&gt;=0,ROUND(E98*100,6)-INT(E98*100)=0,NOT(ISBLANK(E98)))</formula1>
    </dataValidation>
    <dataValidation type="custom" xr:uid="{7391F168-DB19-4061-B4FF-DDC31A3942C1}" sqref="E99" error="Cena mora biti nenegativno število z največ dvema decimalkama!" errorStyle="stop" errorTitle="Nepravilen vnos cene" showErrorMessage="1">
      <formula1>=AND(ISNUMBER(E99),E99&gt;=0,ROUND(E99*100,6)-INT(E99*100)=0,NOT(ISBLANK(E99)))</formula1>
    </dataValidation>
    <dataValidation type="custom" xr:uid="{BE6E0675-0C52-4701-85FA-F65B6E211587}" sqref="E100" error="Cena mora biti nenegativno število z največ dvema decimalkama!" errorStyle="stop" errorTitle="Nepravilen vnos cene" showErrorMessage="1">
      <formula1>=AND(ISNUMBER(E100),E100&gt;=0,ROUND(E100*100,6)-INT(E100*100)=0,NOT(ISBLANK(E100)))</formula1>
    </dataValidation>
    <dataValidation type="custom" xr:uid="{B764E8BF-FB13-4330-B980-9BEE1E903F67}" sqref="E101" error="Cena mora biti nenegativno število z največ dvema decimalkama!" errorStyle="stop" errorTitle="Nepravilen vnos cene" showErrorMessage="1">
      <formula1>=AND(ISNUMBER(E101),E101&gt;=0,ROUND(E101*100,6)-INT(E101*100)=0,NOT(ISBLANK(E101)))</formula1>
    </dataValidation>
    <dataValidation type="custom" xr:uid="{BC4C3F91-8E82-40D5-A758-BDE588FCF9DE}" sqref="E102" error="Cena mora biti nenegativno število z največ dvema decimalkama!" errorStyle="stop" errorTitle="Nepravilen vnos cene" showErrorMessage="1">
      <formula1>=AND(ISNUMBER(E102),E102&gt;=0,ROUND(E102*100,6)-INT(E102*100)=0,NOT(ISBLANK(E102)))</formula1>
    </dataValidation>
    <dataValidation type="custom" xr:uid="{3E02A85F-51E0-454F-A370-5C3A4C1AA18B}" sqref="E103" error="Cena mora biti nenegativno število z največ dvema decimalkama!" errorStyle="stop" errorTitle="Nepravilen vnos cene" showErrorMessage="1">
      <formula1>=AND(ISNUMBER(E103),E103&gt;=0,ROUND(E103*100,6)-INT(E103*100)=0,NOT(ISBLANK(E103)))</formula1>
    </dataValidation>
    <dataValidation type="custom" xr:uid="{C40DB6BA-F45E-4B6A-8C18-53FE3D75783D}" sqref="E104" error="Cena mora biti nenegativno število z največ dvema decimalkama!" errorStyle="stop" errorTitle="Nepravilen vnos cene" showErrorMessage="1">
      <formula1>=AND(ISNUMBER(E104),E104&gt;=0,ROUND(E104*100,6)-INT(E104*100)=0,NOT(ISBLANK(E104)))</formula1>
    </dataValidation>
    <dataValidation type="custom" xr:uid="{ADE4DBD2-9BBD-4D95-AC11-7768F48DFEDD}" sqref="E105" error="Cena mora biti nenegativno število z največ dvema decimalkama!" errorStyle="stop" errorTitle="Nepravilen vnos cene" showErrorMessage="1">
      <formula1>=AND(ISNUMBER(E105),E105&gt;=0,ROUND(E105*100,6)-INT(E105*100)=0,NOT(ISBLANK(E105)))</formula1>
    </dataValidation>
    <dataValidation type="custom" xr:uid="{1A25D037-9136-47B7-8D0F-4695948B57D5}" sqref="E106" error="Cena mora biti nenegativno število z največ dvema decimalkama!" errorStyle="stop" errorTitle="Nepravilen vnos cene" showErrorMessage="1">
      <formula1>=AND(ISNUMBER(E106),E106&gt;=0,ROUND(E106*100,6)-INT(E106*100)=0,NOT(ISBLANK(E106)))</formula1>
    </dataValidation>
    <dataValidation type="custom" xr:uid="{3D07E6F3-99A0-48F4-BE30-03C50223B8A6}" sqref="E107" error="Cena mora biti nenegativno število z največ dvema decimalkama!" errorStyle="stop" errorTitle="Nepravilen vnos cene" showErrorMessage="1">
      <formula1>=AND(ISNUMBER(E107),E107&gt;=0,ROUND(E107*100,6)-INT(E107*100)=0,NOT(ISBLANK(E107)))</formula1>
    </dataValidation>
    <dataValidation type="custom" xr:uid="{2ECFC5B9-0294-42C8-AC56-586A79BD5B13}" sqref="E108" error="Cena mora biti nenegativno število z največ dvema decimalkama!" errorStyle="stop" errorTitle="Nepravilen vnos cene" showErrorMessage="1">
      <formula1>=AND(ISNUMBER(E108),E108&gt;=0,ROUND(E108*100,6)-INT(E108*100)=0,NOT(ISBLANK(E108)))</formula1>
    </dataValidation>
    <dataValidation type="custom" xr:uid="{F5F2463C-703F-4793-BABF-03430304728B}" sqref="E109" error="Cena mora biti nenegativno število z največ dvema decimalkama!" errorStyle="stop" errorTitle="Nepravilen vnos cene" showErrorMessage="1">
      <formula1>=AND(ISNUMBER(E109),E109&gt;=0,ROUND(E109*100,6)-INT(E109*100)=0,NOT(ISBLANK(E109)))</formula1>
    </dataValidation>
    <dataValidation type="custom" xr:uid="{E47644B4-C0F8-40EC-ABA4-8E8D2CF720EA}" sqref="E110" error="Cena mora biti nenegativno število z največ dvema decimalkama!" errorStyle="stop" errorTitle="Nepravilen vnos cene" showErrorMessage="1">
      <formula1>=AND(ISNUMBER(E110),E110&gt;=0,ROUND(E110*100,6)-INT(E110*100)=0,NOT(ISBLANK(E110)))</formula1>
    </dataValidation>
    <dataValidation type="custom" xr:uid="{DEEEDCAE-C284-4580-BD62-5A906E1458CE}" sqref="E111" error="Cena mora biti nenegativno število z največ dvema decimalkama!" errorStyle="stop" errorTitle="Nepravilen vnos cene" showErrorMessage="1">
      <formula1>=AND(ISNUMBER(E111),E111&gt;=0,ROUND(E111*100,6)-INT(E111*100)=0,NOT(ISBLANK(E111)))</formula1>
    </dataValidation>
    <dataValidation type="custom" xr:uid="{FB7B8AE0-24B2-488E-A95A-4EAF01B21C3C}" sqref="E112" error="Cena mora biti nenegativno število z največ dvema decimalkama!" errorStyle="stop" errorTitle="Nepravilen vnos cene" showErrorMessage="1">
      <formula1>=AND(ISNUMBER(E112),E112&gt;=0,ROUND(E112*100,6)-INT(E112*100)=0,NOT(ISBLANK(E112)))</formula1>
    </dataValidation>
    <dataValidation type="custom" xr:uid="{DACD5840-8675-4D91-8A5B-6CFD0E14C08D}" sqref="E113" error="Cena mora biti nenegativno število z največ dvema decimalkama!" errorStyle="stop" errorTitle="Nepravilen vnos cene" showErrorMessage="1">
      <formula1>=AND(ISNUMBER(E113),E113&gt;=0,ROUND(E113*100,6)-INT(E113*100)=0,NOT(ISBLANK(E113)))</formula1>
    </dataValidation>
    <dataValidation type="custom" xr:uid="{CCFFF5EA-AB88-47E4-AD09-CAF938E5B51E}" sqref="E114" error="Cena mora biti nenegativno število z največ dvema decimalkama!" errorStyle="stop" errorTitle="Nepravilen vnos cene" showErrorMessage="1">
      <formula1>=AND(ISNUMBER(E114),E114&gt;=0,ROUND(E114*100,6)-INT(E114*100)=0,NOT(ISBLANK(E114)))</formula1>
    </dataValidation>
    <dataValidation type="custom" xr:uid="{63ED314D-06B8-44D5-89B7-0EB1BEF2B664}" sqref="E115" error="Cena mora biti nenegativno število z največ dvema decimalkama!" errorStyle="stop" errorTitle="Nepravilen vnos cene" showErrorMessage="1">
      <formula1>=AND(ISNUMBER(E115),E115&gt;=0,ROUND(E115*100,6)-INT(E115*100)=0,NOT(ISBLANK(E115)))</formula1>
    </dataValidation>
    <dataValidation type="custom" xr:uid="{A1392D33-8B3C-49BA-A4DB-C12904CB2392}" sqref="E116" error="Cena mora biti nenegativno število z največ dvema decimalkama!" errorStyle="stop" errorTitle="Nepravilen vnos cene" showErrorMessage="1">
      <formula1>=AND(ISNUMBER(E116),E116&gt;=0,ROUND(E116*100,6)-INT(E116*100)=0,NOT(ISBLANK(E116)))</formula1>
    </dataValidation>
    <dataValidation type="custom" xr:uid="{472A248A-DF16-480E-A1DB-3A868F3214BA}" sqref="E117" error="Cena mora biti nenegativno število z največ dvema decimalkama!" errorStyle="stop" errorTitle="Nepravilen vnos cene" showErrorMessage="1">
      <formula1>=AND(ISNUMBER(E117),E117&gt;=0,ROUND(E117*100,6)-INT(E117*100)=0,NOT(ISBLANK(E117)))</formula1>
    </dataValidation>
    <dataValidation type="custom" xr:uid="{4196BDA1-CCB6-4E65-8CB5-B3B9B6E68572}" sqref="E118" error="Cena mora biti nenegativno število z največ dvema decimalkama!" errorStyle="stop" errorTitle="Nepravilen vnos cene" showErrorMessage="1">
      <formula1>=AND(ISNUMBER(E118),E118&gt;=0,ROUND(E118*100,6)-INT(E118*100)=0,NOT(ISBLANK(E118)))</formula1>
    </dataValidation>
    <dataValidation type="custom" xr:uid="{6DE28FF9-67BA-4361-98C4-77FCAF8495F9}" sqref="E119" error="Cena mora biti nenegativno število z največ dvema decimalkama!" errorStyle="stop" errorTitle="Nepravilen vnos cene" showErrorMessage="1">
      <formula1>=AND(ISNUMBER(E119),E119&gt;=0,ROUND(E119*100,6)-INT(E119*100)=0,NOT(ISBLANK(E119)))</formula1>
    </dataValidation>
    <dataValidation type="custom" xr:uid="{8113C93F-C68E-4EAE-B846-1E84C7B0B9F3}" sqref="E120" error="Cena mora biti nenegativno število z največ dvema decimalkama!" errorStyle="stop" errorTitle="Nepravilen vnos cene" showErrorMessage="1">
      <formula1>=AND(ISNUMBER(E120),E120&gt;=0,ROUND(E120*100,6)-INT(E120*100)=0,NOT(ISBLANK(E120)))</formula1>
    </dataValidation>
    <dataValidation type="custom" xr:uid="{446D1258-5230-4106-98DA-100ED38873AB}" sqref="E121" error="Cena mora biti nenegativno število z največ dvema decimalkama!" errorStyle="stop" errorTitle="Nepravilen vnos cene" showErrorMessage="1">
      <formula1>=AND(ISNUMBER(E121),E121&gt;=0,ROUND(E121*100,6)-INT(E121*100)=0,NOT(ISBLANK(E121)))</formula1>
    </dataValidation>
    <dataValidation type="custom" xr:uid="{181E9E38-2A24-4E09-8E70-EF1B770F8900}" sqref="E122" error="Cena mora biti nenegativno število z največ dvema decimalkama!" errorStyle="stop" errorTitle="Nepravilen vnos cene" showErrorMessage="1">
      <formula1>=AND(ISNUMBER(E122),E122&gt;=0,ROUND(E122*100,6)-INT(E122*100)=0,NOT(ISBLANK(E122)))</formula1>
    </dataValidation>
    <dataValidation type="custom" xr:uid="{82B3FA56-4F59-4B76-A3A4-6AA04723C555}" sqref="E123" error="Cena mora biti nenegativno število z največ dvema decimalkama!" errorStyle="stop" errorTitle="Nepravilen vnos cene" showErrorMessage="1">
      <formula1>=AND(ISNUMBER(E123),E123&gt;=0,ROUND(E123*100,6)-INT(E123*100)=0,NOT(ISBLANK(E123)))</formula1>
    </dataValidation>
    <dataValidation type="custom" xr:uid="{1CA8FDCC-B68E-4FC9-A507-C1DC71C4B9B8}" sqref="E125" error="Cena mora biti nenegativno število z največ dvema decimalkama!" errorStyle="stop" errorTitle="Nepravilen vnos cene" showErrorMessage="1">
      <formula1>=AND(ISNUMBER(E125),E125&gt;=0,ROUND(E125*100,6)-INT(E125*100)=0,NOT(ISBLANK(E125)))</formula1>
    </dataValidation>
    <dataValidation type="custom" xr:uid="{2FC1F7BB-9DFE-457B-9579-CFD3F281DAE9}" sqref="E126" error="Cena mora biti nenegativno število z največ dvema decimalkama!" errorStyle="stop" errorTitle="Nepravilen vnos cene" showErrorMessage="1">
      <formula1>=AND(ISNUMBER(E126),E126&gt;=0,ROUND(E126*100,6)-INT(E126*100)=0,NOT(ISBLANK(E126)))</formula1>
    </dataValidation>
    <dataValidation type="custom" xr:uid="{957C1398-4EA6-474A-A9C5-13FD8BB1E734}" sqref="E127" error="Cena mora biti nenegativno število z največ dvema decimalkama!" errorStyle="stop" errorTitle="Nepravilen vnos cene" showErrorMessage="1">
      <formula1>=AND(ISNUMBER(E127),E127&gt;=0,ROUND(E127*100,6)-INT(E127*100)=0,NOT(ISBLANK(E127)))</formula1>
    </dataValidation>
    <dataValidation type="custom" xr:uid="{20D5543E-89D1-48C7-A002-39EBA6DEA295}" sqref="E128" error="Cena mora biti nenegativno število z največ dvema decimalkama!" errorStyle="stop" errorTitle="Nepravilen vnos cene" showErrorMessage="1">
      <formula1>=AND(ISNUMBER(E128),E128&gt;=0,ROUND(E128*100,6)-INT(E128*100)=0,NOT(ISBLANK(E128)))</formula1>
    </dataValidation>
    <dataValidation type="custom" xr:uid="{0CA644D4-F67A-40FF-AE47-CDB87EF0481A}" sqref="E129" error="Cena mora biti nenegativno število z največ dvema decimalkama!" errorStyle="stop" errorTitle="Nepravilen vnos cene" showErrorMessage="1">
      <formula1>=AND(ISNUMBER(E129),E129&gt;=0,ROUND(E129*100,6)-INT(E129*100)=0,NOT(ISBLANK(E129)))</formula1>
    </dataValidation>
    <dataValidation type="custom" xr:uid="{92CBA0B4-AB20-4C81-B353-62D1B3537108}" sqref="E130" error="Cena mora biti nenegativno število z največ dvema decimalkama!" errorStyle="stop" errorTitle="Nepravilen vnos cene" showErrorMessage="1">
      <formula1>=AND(ISNUMBER(E130),E130&gt;=0,ROUND(E130*100,6)-INT(E130*100)=0,NOT(ISBLANK(E130)))</formula1>
    </dataValidation>
    <dataValidation type="custom" xr:uid="{8AD6F1EC-A141-45A1-9E3B-E333C6AFC5CD}" sqref="E131" error="Cena mora biti nenegativno število z največ dvema decimalkama!" errorStyle="stop" errorTitle="Nepravilen vnos cene" showErrorMessage="1">
      <formula1>=AND(ISNUMBER(E131),E131&gt;=0,ROUND(E131*100,6)-INT(E131*100)=0,NOT(ISBLANK(E131)))</formula1>
    </dataValidation>
    <dataValidation type="custom" xr:uid="{5092DD23-CE31-4F08-8CD1-177414341FF2}" sqref="E132" error="Cena mora biti nenegativno število z največ dvema decimalkama!" errorStyle="stop" errorTitle="Nepravilen vnos cene" showErrorMessage="1">
      <formula1>=AND(ISNUMBER(E132),E132&gt;=0,ROUND(E132*100,6)-INT(E132*100)=0,NOT(ISBLANK(E132)))</formula1>
    </dataValidation>
    <dataValidation type="custom" xr:uid="{16B4DB4E-5274-4A5B-BD9E-8D0519DF9BA7}" sqref="E133" error="Cena mora biti nenegativno število z največ dvema decimalkama!" errorStyle="stop" errorTitle="Nepravilen vnos cene" showErrorMessage="1">
      <formula1>=AND(ISNUMBER(E133),E133&gt;=0,ROUND(E133*100,6)-INT(E133*100)=0,NOT(ISBLANK(E133)))</formula1>
    </dataValidation>
    <dataValidation type="custom" xr:uid="{A9018D4C-316D-4383-8F26-5CAC735BB811}" sqref="E134" error="Cena mora biti nenegativno število z največ dvema decimalkama!" errorStyle="stop" errorTitle="Nepravilen vnos cene" showErrorMessage="1">
      <formula1>=AND(ISNUMBER(E134),E134&gt;=0,ROUND(E134*100,6)-INT(E134*100)=0,NOT(ISBLANK(E134)))</formula1>
    </dataValidation>
    <dataValidation type="custom" xr:uid="{CFA3A4C9-69CF-47F5-8A0C-9B73580000A5}" sqref="E135" error="Cena mora biti nenegativno število z največ dvema decimalkama!" errorStyle="stop" errorTitle="Nepravilen vnos cene" showErrorMessage="1">
      <formula1>=AND(ISNUMBER(E135),E135&gt;=0,ROUND(E135*100,6)-INT(E135*100)=0,NOT(ISBLANK(E135)))</formula1>
    </dataValidation>
    <dataValidation type="custom" xr:uid="{E8DF6608-5895-4A1F-A37C-804CD31D408B}" sqref="E136" error="Cena mora biti nenegativno število z največ dvema decimalkama!" errorStyle="stop" errorTitle="Nepravilen vnos cene" showErrorMessage="1">
      <formula1>=AND(ISNUMBER(E136),E136&gt;=0,ROUND(E136*100,6)-INT(E136*100)=0,NOT(ISBLANK(E136)))</formula1>
    </dataValidation>
    <dataValidation type="custom" xr:uid="{FFCE7211-0CDF-4A25-8B21-5FE5CED39AF6}" sqref="E137" error="Cena mora biti nenegativno število z največ dvema decimalkama!" errorStyle="stop" errorTitle="Nepravilen vnos cene" showErrorMessage="1">
      <formula1>=AND(ISNUMBER(E137),E137&gt;=0,ROUND(E137*100,6)-INT(E137*100)=0,NOT(ISBLANK(E137)))</formula1>
    </dataValidation>
    <dataValidation type="custom" xr:uid="{00427760-7AD7-4E4C-916A-B4EEFFF360BF}" sqref="E138" error="Cena mora biti nenegativno število z največ dvema decimalkama!" errorStyle="stop" errorTitle="Nepravilen vnos cene" showErrorMessage="1">
      <formula1>=AND(ISNUMBER(E138),E138&gt;=0,ROUND(E138*100,6)-INT(E138*100)=0,NOT(ISBLANK(E138)))</formula1>
    </dataValidation>
    <dataValidation type="custom" xr:uid="{D4A5F904-A09D-4048-8C33-527144F4911C}" sqref="E139" error="Cena mora biti nenegativno število z največ dvema decimalkama!" errorStyle="stop" errorTitle="Nepravilen vnos cene" showErrorMessage="1">
      <formula1>=AND(ISNUMBER(E139),E139&gt;=0,ROUND(E139*100,6)-INT(E139*100)=0,NOT(ISBLANK(E139)))</formula1>
    </dataValidation>
    <dataValidation type="custom" xr:uid="{BABF0340-6202-4AA1-AE22-51A2905FF200}" sqref="E140" error="Cena mora biti nenegativno število z največ dvema decimalkama!" errorStyle="stop" errorTitle="Nepravilen vnos cene" showErrorMessage="1">
      <formula1>=AND(ISNUMBER(E140),E140&gt;=0,ROUND(E140*100,6)-INT(E140*100)=0,NOT(ISBLANK(E140)))</formula1>
    </dataValidation>
    <dataValidation type="custom" xr:uid="{E770D6C6-7205-4F34-8F0E-55605A8257E3}" sqref="E141" error="Cena mora biti nenegativno število z največ dvema decimalkama!" errorStyle="stop" errorTitle="Nepravilen vnos cene" showErrorMessage="1">
      <formula1>=AND(ISNUMBER(E141),E141&gt;=0,ROUND(E141*100,6)-INT(E141*100)=0,NOT(ISBLANK(E141)))</formula1>
    </dataValidation>
    <dataValidation type="custom" xr:uid="{E3A4FDC3-8E5A-4CAA-8123-EC77D7E2C614}" sqref="E142" error="Cena mora biti nenegativno število z največ dvema decimalkama!" errorStyle="stop" errorTitle="Nepravilen vnos cene" showErrorMessage="1">
      <formula1>=AND(ISNUMBER(E142),E142&gt;=0,ROUND(E142*100,6)-INT(E142*100)=0,NOT(ISBLANK(E142)))</formula1>
    </dataValidation>
    <dataValidation type="custom" xr:uid="{BB4F6B90-1BB0-495F-8F66-F42B60927E54}" sqref="E143" error="Cena mora biti nenegativno število z največ dvema decimalkama!" errorStyle="stop" errorTitle="Nepravilen vnos cene" showErrorMessage="1">
      <formula1>=AND(ISNUMBER(E143),E143&gt;=0,ROUND(E143*100,6)-INT(E143*100)=0,NOT(ISBLANK(E143)))</formula1>
    </dataValidation>
    <dataValidation type="custom" xr:uid="{0DF39983-B0D9-4C9F-AE8E-790BACC93280}" sqref="E144" error="Cena mora biti nenegativno število z največ dvema decimalkama!" errorStyle="stop" errorTitle="Nepravilen vnos cene" showErrorMessage="1">
      <formula1>=AND(ISNUMBER(E144),E144&gt;=0,ROUND(E144*100,6)-INT(E144*100)=0,NOT(ISBLANK(E144)))</formula1>
    </dataValidation>
    <dataValidation type="custom" xr:uid="{255C4BA4-D3A9-4C2D-8DD3-5E257A16DF22}" sqref="E145" error="Cena mora biti nenegativno število z največ dvema decimalkama!" errorStyle="stop" errorTitle="Nepravilen vnos cene" showErrorMessage="1">
      <formula1>=AND(ISNUMBER(E145),E145&gt;=0,ROUND(E145*100,6)-INT(E145*100)=0,NOT(ISBLANK(E145)))</formula1>
    </dataValidation>
    <dataValidation type="custom" xr:uid="{45BB0ADF-FD9A-4A80-8BC8-87357B2CB4B1}" sqref="E146" error="Cena mora biti nenegativno število z največ dvema decimalkama!" errorStyle="stop" errorTitle="Nepravilen vnos cene" showErrorMessage="1">
      <formula1>=AND(ISNUMBER(E146),E146&gt;=0,ROUND(E146*100,6)-INT(E146*100)=0,NOT(ISBLANK(E146)))</formula1>
    </dataValidation>
    <dataValidation type="custom" xr:uid="{71AC354F-8C81-4AAA-83F3-4B9513D80E34}" sqref="E147" error="Cena mora biti nenegativno število z največ dvema decimalkama!" errorStyle="stop" errorTitle="Nepravilen vnos cene" showErrorMessage="1">
      <formula1>=AND(ISNUMBER(E147),E147&gt;=0,ROUND(E147*100,6)-INT(E147*100)=0,NOT(ISBLANK(E147)))</formula1>
    </dataValidation>
    <dataValidation type="custom" xr:uid="{05EB34E7-17B6-42B2-B21C-DFFF0BC83FC1}" sqref="E148" error="Cena mora biti nenegativno število z največ dvema decimalkama!" errorStyle="stop" errorTitle="Nepravilen vnos cene" showErrorMessage="1">
      <formula1>=AND(ISNUMBER(E148),E148&gt;=0,ROUND(E148*100,6)-INT(E148*100)=0,NOT(ISBLANK(E148)))</formula1>
    </dataValidation>
    <dataValidation type="custom" xr:uid="{8EC0DC1D-AB26-4393-9B39-CC7A812E772B}" sqref="E149" error="Cena mora biti nenegativno število z največ dvema decimalkama!" errorStyle="stop" errorTitle="Nepravilen vnos cene" showErrorMessage="1">
      <formula1>=AND(ISNUMBER(E149),E149&gt;=0,ROUND(E149*100,6)-INT(E149*100)=0,NOT(ISBLANK(E149)))</formula1>
    </dataValidation>
    <dataValidation type="custom" xr:uid="{DBBCED7D-8590-4576-8F85-6F29AFCC0AF9}" sqref="E150" error="Cena mora biti nenegativno število z največ dvema decimalkama!" errorStyle="stop" errorTitle="Nepravilen vnos cene" showErrorMessage="1">
      <formula1>=AND(ISNUMBER(E150),E150&gt;=0,ROUND(E150*100,6)-INT(E150*100)=0,NOT(ISBLANK(E150)))</formula1>
    </dataValidation>
    <dataValidation type="custom" xr:uid="{F217632A-D55C-4478-9C1D-553E82D539C2}" sqref="E151" error="Cena mora biti nenegativno število z največ dvema decimalkama!" errorStyle="stop" errorTitle="Nepravilen vnos cene" showErrorMessage="1">
      <formula1>=AND(ISNUMBER(E151),E151&gt;=0,ROUND(E151*100,6)-INT(E151*100)=0,NOT(ISBLANK(E151)))</formula1>
    </dataValidation>
    <dataValidation type="custom" xr:uid="{C2E614AB-3EB8-49DF-B06E-563A8CDB94A4}" sqref="E152" error="Cena mora biti nenegativno število z največ dvema decimalkama!" errorStyle="stop" errorTitle="Nepravilen vnos cene" showErrorMessage="1">
      <formula1>=AND(ISNUMBER(E152),E152&gt;=0,ROUND(E152*100,6)-INT(E152*100)=0,NOT(ISBLANK(E152)))</formula1>
    </dataValidation>
    <dataValidation type="custom" xr:uid="{698FCF02-686E-4538-9D98-AE87E26B8396}" sqref="E153" error="Cena mora biti nenegativno število z največ dvema decimalkama!" errorStyle="stop" errorTitle="Nepravilen vnos cene" showErrorMessage="1">
      <formula1>=AND(ISNUMBER(E153),E153&gt;=0,ROUND(E153*100,6)-INT(E153*100)=0,NOT(ISBLANK(E153)))</formula1>
    </dataValidation>
    <dataValidation type="custom" xr:uid="{42671349-8976-48F1-903B-DA1FADABA6B3}" sqref="E154" error="Cena mora biti nenegativno število z največ dvema decimalkama!" errorStyle="stop" errorTitle="Nepravilen vnos cene" showErrorMessage="1">
      <formula1>=AND(ISNUMBER(E154),E154&gt;=0,ROUND(E154*100,6)-INT(E154*100)=0,NOT(ISBLANK(E154)))</formula1>
    </dataValidation>
    <dataValidation type="custom" xr:uid="{95F2DFA7-F128-40D5-858C-9CB57FDA8C28}" sqref="E155" error="Cena mora biti nenegativno število z največ dvema decimalkama!" errorStyle="stop" errorTitle="Nepravilen vnos cene" showErrorMessage="1">
      <formula1>=AND(ISNUMBER(E155),E155&gt;=0,ROUND(E155*100,6)-INT(E155*100)=0,NOT(ISBLANK(E155)))</formula1>
    </dataValidation>
    <dataValidation type="custom" xr:uid="{2D74962D-0A0C-4CAA-9952-A84ECB767899}" sqref="E157" error="Cena mora biti nenegativno število z največ dvema decimalkama!" errorStyle="stop" errorTitle="Nepravilen vnos cene" showErrorMessage="1">
      <formula1>=AND(ISNUMBER(E157),E157&gt;=0,ROUND(E157*100,6)-INT(E157*100)=0,NOT(ISBLANK(E157)))</formula1>
    </dataValidation>
    <dataValidation type="custom" xr:uid="{2878B5B7-7664-4808-BB81-83E04A4A24F1}" sqref="E158" error="Cena mora biti nenegativno število z največ dvema decimalkama!" errorStyle="stop" errorTitle="Nepravilen vnos cene" showErrorMessage="1">
      <formula1>=AND(ISNUMBER(E158),E158&gt;=0,ROUND(E158*100,6)-INT(E158*100)=0,NOT(ISBLANK(E158)))</formula1>
    </dataValidation>
    <dataValidation type="custom" xr:uid="{5CA2CF4E-5787-4E16-BB12-CFB06E3F9C47}" sqref="E159" error="Cena mora biti nenegativno število z največ dvema decimalkama!" errorStyle="stop" errorTitle="Nepravilen vnos cene" showErrorMessage="1">
      <formula1>=AND(ISNUMBER(E159),E159&gt;=0,ROUND(E159*100,6)-INT(E159*100)=0,NOT(ISBLANK(E159)))</formula1>
    </dataValidation>
    <dataValidation type="custom" xr:uid="{89F9264E-12D8-4F04-B2B3-36CB5869A60E}" sqref="E160" error="Cena mora biti nenegativno število z največ dvema decimalkama!" errorStyle="stop" errorTitle="Nepravilen vnos cene" showErrorMessage="1">
      <formula1>=AND(ISNUMBER(E160),E160&gt;=0,ROUND(E160*100,6)-INT(E160*100)=0,NOT(ISBLANK(E160)))</formula1>
    </dataValidation>
    <dataValidation type="custom" xr:uid="{F04FA2FA-AE62-45F8-BE1E-15DF3EB02C07}" sqref="E161" error="Cena mora biti nenegativno število z največ dvema decimalkama!" errorStyle="stop" errorTitle="Nepravilen vnos cene" showErrorMessage="1">
      <formula1>=AND(ISNUMBER(E161),E161&gt;=0,ROUND(E161*100,6)-INT(E161*100)=0,NOT(ISBLANK(E161)))</formula1>
    </dataValidation>
    <dataValidation type="custom" xr:uid="{C860D963-1A35-45C0-A6EE-813E66A3A6D1}" sqref="E162" error="Cena mora biti nenegativno število z največ dvema decimalkama!" errorStyle="stop" errorTitle="Nepravilen vnos cene" showErrorMessage="1">
      <formula1>=AND(ISNUMBER(E162),E162&gt;=0,ROUND(E162*100,6)-INT(E162*100)=0,NOT(ISBLANK(E162)))</formula1>
    </dataValidation>
    <dataValidation type="custom" xr:uid="{849A6C2A-4263-4444-A004-F8AED2D8E7EB}" sqref="E163" error="Cena mora biti nenegativno število z največ dvema decimalkama!" errorStyle="stop" errorTitle="Nepravilen vnos cene" showErrorMessage="1">
      <formula1>=AND(ISNUMBER(E163),E163&gt;=0,ROUND(E163*100,6)-INT(E163*100)=0,NOT(ISBLANK(E163)))</formula1>
    </dataValidation>
    <dataValidation type="custom" xr:uid="{743AAD71-F42E-4F18-AF04-79518903852B}" sqref="E164" error="Cena mora biti nenegativno število z največ dvema decimalkama!" errorStyle="stop" errorTitle="Nepravilen vnos cene" showErrorMessage="1">
      <formula1>=AND(ISNUMBER(E164),E164&gt;=0,ROUND(E164*100,6)-INT(E164*100)=0,NOT(ISBLANK(E164)))</formula1>
    </dataValidation>
    <dataValidation type="custom" xr:uid="{AEE98A66-9D25-4B1B-ABB9-C9758E3B48EB}" sqref="E165" error="Cena mora biti nenegativno število z največ dvema decimalkama!" errorStyle="stop" errorTitle="Nepravilen vnos cene" showErrorMessage="1">
      <formula1>=AND(ISNUMBER(E165),E165&gt;=0,ROUND(E165*100,6)-INT(E165*100)=0,NOT(ISBLANK(E165)))</formula1>
    </dataValidation>
    <dataValidation type="custom" xr:uid="{5F6D91EA-76C3-4641-9F2E-A72568DA8708}" sqref="E166" error="Cena mora biti nenegativno število z največ dvema decimalkama!" errorStyle="stop" errorTitle="Nepravilen vnos cene" showErrorMessage="1">
      <formula1>=AND(ISNUMBER(E166),E166&gt;=0,ROUND(E166*100,6)-INT(E166*100)=0,NOT(ISBLANK(E166)))</formula1>
    </dataValidation>
    <dataValidation type="custom" xr:uid="{E2B3C2EE-69C0-424E-8CBF-60F82DEEBA7B}" sqref="E167" error="Cena mora biti nenegativno število z največ dvema decimalkama!" errorStyle="stop" errorTitle="Nepravilen vnos cene" showErrorMessage="1">
      <formula1>=AND(ISNUMBER(E167),E167&gt;=0,ROUND(E167*100,6)-INT(E167*100)=0,NOT(ISBLANK(E167)))</formula1>
    </dataValidation>
    <dataValidation type="custom" xr:uid="{F2913DD8-E2A2-489B-8930-4F969A8F5DA7}" sqref="E168" error="Cena mora biti nenegativno število z največ dvema decimalkama!" errorStyle="stop" errorTitle="Nepravilen vnos cene" showErrorMessage="1">
      <formula1>=AND(ISNUMBER(E168),E168&gt;=0,ROUND(E168*100,6)-INT(E168*100)=0,NOT(ISBLANK(E168)))</formula1>
    </dataValidation>
    <dataValidation type="custom" xr:uid="{661422EC-0F7E-46EF-8A9C-7CB10850A885}" sqref="E169" error="Cena mora biti nenegativno število z največ dvema decimalkama!" errorStyle="stop" errorTitle="Nepravilen vnos cene" showErrorMessage="1">
      <formula1>=AND(ISNUMBER(E169),E169&gt;=0,ROUND(E169*100,6)-INT(E169*100)=0,NOT(ISBLANK(E169)))</formula1>
    </dataValidation>
    <dataValidation type="custom" xr:uid="{AF262AF0-1DC6-460E-A3FA-49D896A41FB6}" sqref="E170" error="Cena mora biti nenegativno število z največ dvema decimalkama!" errorStyle="stop" errorTitle="Nepravilen vnos cene" showErrorMessage="1">
      <formula1>=AND(ISNUMBER(E170),E170&gt;=0,ROUND(E170*100,6)-INT(E170*100)=0,NOT(ISBLANK(E170)))</formula1>
    </dataValidation>
    <dataValidation type="custom" xr:uid="{9B7E1161-B2A0-48FC-AF80-918181D27EA1}" sqref="E171" error="Cena mora biti nenegativno število z največ dvema decimalkama!" errorStyle="stop" errorTitle="Nepravilen vnos cene" showErrorMessage="1">
      <formula1>=AND(ISNUMBER(E171),E171&gt;=0,ROUND(E171*100,6)-INT(E171*100)=0,NOT(ISBLANK(E171)))</formula1>
    </dataValidation>
    <dataValidation type="custom" xr:uid="{5C6CFCC9-CEA1-49F5-976F-959AC223513F}" sqref="E172" error="Cena mora biti nenegativno število z največ dvema decimalkama!" errorStyle="stop" errorTitle="Nepravilen vnos cene" showErrorMessage="1">
      <formula1>=AND(ISNUMBER(E172),E172&gt;=0,ROUND(E172*100,6)-INT(E172*100)=0,NOT(ISBLANK(E172)))</formula1>
    </dataValidation>
    <dataValidation type="custom" xr:uid="{5B1988D9-B235-4699-B961-C522A19C9794}" sqref="E173" error="Cena mora biti nenegativno število z največ dvema decimalkama!" errorStyle="stop" errorTitle="Nepravilen vnos cene" showErrorMessage="1">
      <formula1>=AND(ISNUMBER(E173),E173&gt;=0,ROUND(E173*100,6)-INT(E173*100)=0,NOT(ISBLANK(E173)))</formula1>
    </dataValidation>
    <dataValidation type="custom" xr:uid="{9183C4F0-B517-44F3-9971-FD95588AEE7D}" sqref="E174" error="Cena mora biti nenegativno število z največ dvema decimalkama!" errorStyle="stop" errorTitle="Nepravilen vnos cene" showErrorMessage="1">
      <formula1>=AND(ISNUMBER(E174),E174&gt;=0,ROUND(E174*100,6)-INT(E174*100)=0,NOT(ISBLANK(E174)))</formula1>
    </dataValidation>
    <dataValidation type="custom" xr:uid="{88DBC40A-8ECE-4AC1-B88D-9C84FD8A87DF}" sqref="E175" error="Cena mora biti nenegativno število z največ dvema decimalkama!" errorStyle="stop" errorTitle="Nepravilen vnos cene" showErrorMessage="1">
      <formula1>=AND(ISNUMBER(E175),E175&gt;=0,ROUND(E175*100,6)-INT(E175*100)=0,NOT(ISBLANK(E175)))</formula1>
    </dataValidation>
    <dataValidation type="custom" xr:uid="{627833AF-82D8-42AF-BFCF-17B0C72544BF}" sqref="E176" error="Cena mora biti nenegativno število z največ dvema decimalkama!" errorStyle="stop" errorTitle="Nepravilen vnos cene" showErrorMessage="1">
      <formula1>=AND(ISNUMBER(E176),E176&gt;=0,ROUND(E176*100,6)-INT(E176*100)=0,NOT(ISBLANK(E176)))</formula1>
    </dataValidation>
    <dataValidation type="custom" xr:uid="{136F343E-C405-4A6A-81A0-49EA6762F73A}" sqref="E177" error="Cena mora biti nenegativno število z največ dvema decimalkama!" errorStyle="stop" errorTitle="Nepravilen vnos cene" showErrorMessage="1">
      <formula1>=AND(ISNUMBER(E177),E177&gt;=0,ROUND(E177*100,6)-INT(E177*100)=0,NOT(ISBLANK(E177)))</formula1>
    </dataValidation>
    <dataValidation type="custom" xr:uid="{0B25223A-6D3F-42AF-9246-102DEEA9D214}" sqref="E178" error="Cena mora biti nenegativno število z največ dvema decimalkama!" errorStyle="stop" errorTitle="Nepravilen vnos cene" showErrorMessage="1">
      <formula1>=AND(ISNUMBER(E178),E178&gt;=0,ROUND(E178*100,6)-INT(E178*100)=0,NOT(ISBLANK(E178)))</formula1>
    </dataValidation>
    <dataValidation type="custom" xr:uid="{B4E784F5-F0F4-489E-83CC-C71FEEF18DFC}" sqref="E179" error="Cena mora biti nenegativno število z največ dvema decimalkama!" errorStyle="stop" errorTitle="Nepravilen vnos cene" showErrorMessage="1">
      <formula1>=AND(ISNUMBER(E179),E179&gt;=0,ROUND(E179*100,6)-INT(E179*100)=0,NOT(ISBLANK(E179)))</formula1>
    </dataValidation>
    <dataValidation type="custom" xr:uid="{8FB0B1CF-EC00-4D2B-95CF-8DEF5C805938}" sqref="E180" error="Cena mora biti nenegativno število z največ dvema decimalkama!" errorStyle="stop" errorTitle="Nepravilen vnos cene" showErrorMessage="1">
      <formula1>=AND(ISNUMBER(E180),E180&gt;=0,ROUND(E180*100,6)-INT(E180*100)=0,NOT(ISBLANK(E180)))</formula1>
    </dataValidation>
    <dataValidation type="custom" xr:uid="{08DC26FC-3234-4ECD-BF29-15507D79AA86}" sqref="E181" error="Cena mora biti nenegativno število z največ dvema decimalkama!" errorStyle="stop" errorTitle="Nepravilen vnos cene" showErrorMessage="1">
      <formula1>=AND(ISNUMBER(E181),E181&gt;=0,ROUND(E181*100,6)-INT(E181*100)=0,NOT(ISBLANK(E181)))</formula1>
    </dataValidation>
    <dataValidation type="custom" xr:uid="{56D6CBAA-E629-404B-B4A0-FF6498CA0EE5}" sqref="E182" error="Cena mora biti nenegativno število z največ dvema decimalkama!" errorStyle="stop" errorTitle="Nepravilen vnos cene" showErrorMessage="1">
      <formula1>=AND(ISNUMBER(E182),E182&gt;=0,ROUND(E182*100,6)-INT(E182*100)=0,NOT(ISBLANK(E182)))</formula1>
    </dataValidation>
    <dataValidation type="custom" xr:uid="{CEBCF7CD-5290-49F6-A72E-34D0FFC4AF8D}" sqref="E183" error="Cena mora biti nenegativno število z največ dvema decimalkama!" errorStyle="stop" errorTitle="Nepravilen vnos cene" showErrorMessage="1">
      <formula1>=AND(ISNUMBER(E183),E183&gt;=0,ROUND(E183*100,6)-INT(E183*100)=0,NOT(ISBLANK(E183)))</formula1>
    </dataValidation>
    <dataValidation type="custom" xr:uid="{CCA35856-3076-4FFB-95D2-496FE5A728B9}" sqref="E184" error="Cena mora biti nenegativno število z največ dvema decimalkama!" errorStyle="stop" errorTitle="Nepravilen vnos cene" showErrorMessage="1">
      <formula1>=AND(ISNUMBER(E184),E184&gt;=0,ROUND(E184*100,6)-INT(E184*100)=0,NOT(ISBLANK(E184)))</formula1>
    </dataValidation>
    <dataValidation type="custom" xr:uid="{FD0A6027-1B3A-4183-8FA2-5488AD7474C0}" sqref="E185" error="Cena mora biti nenegativno število z največ dvema decimalkama!" errorStyle="stop" errorTitle="Nepravilen vnos cene" showErrorMessage="1">
      <formula1>=AND(ISNUMBER(E185),E185&gt;=0,ROUND(E185*100,6)-INT(E185*100)=0,NOT(ISBLANK(E185)))</formula1>
    </dataValidation>
    <dataValidation type="custom" xr:uid="{417FEF7E-D175-47E0-981B-9144368791EF}" sqref="E186" error="Cena mora biti nenegativno število z največ dvema decimalkama!" errorStyle="stop" errorTitle="Nepravilen vnos cene" showErrorMessage="1">
      <formula1>=AND(ISNUMBER(E186),E186&gt;=0,ROUND(E186*100,6)-INT(E186*100)=0,NOT(ISBLANK(E186)))</formula1>
    </dataValidation>
    <dataValidation type="custom" xr:uid="{E7F56BC3-BBAE-4FB5-A62E-FC0FC15BF0EB}" sqref="E187" error="Cena mora biti nenegativno število z največ dvema decimalkama!" errorStyle="stop" errorTitle="Nepravilen vnos cene" showErrorMessage="1">
      <formula1>=AND(ISNUMBER(E187),E187&gt;=0,ROUND(E187*100,6)-INT(E187*100)=0,NOT(ISBLANK(E187)))</formula1>
    </dataValidation>
    <dataValidation type="custom" xr:uid="{49C1B201-0F4B-4469-B5B4-96E224510F5C}" sqref="E189" error="Cena mora biti nenegativno število z največ dvema decimalkama!" errorStyle="stop" errorTitle="Nepravilen vnos cene" showErrorMessage="1">
      <formula1>=AND(ISNUMBER(E189),E189&gt;=0,ROUND(E189*100,6)-INT(E189*100)=0,NOT(ISBLANK(E189)))</formula1>
    </dataValidation>
    <dataValidation type="custom" xr:uid="{D409EC2A-8E99-49F2-A8B8-C268B9FFF238}" sqref="E190" error="Cena mora biti nenegativno število z največ dvema decimalkama!" errorStyle="stop" errorTitle="Nepravilen vnos cene" showErrorMessage="1">
      <formula1>=AND(ISNUMBER(E190),E190&gt;=0,ROUND(E190*100,6)-INT(E190*100)=0,NOT(ISBLANK(E190)))</formula1>
    </dataValidation>
    <dataValidation type="custom" xr:uid="{3D3D85EB-420F-4D68-A222-31ADAF5C165C}" sqref="E191" error="Cena mora biti nenegativno število z največ dvema decimalkama!" errorStyle="stop" errorTitle="Nepravilen vnos cene" showErrorMessage="1">
      <formula1>=AND(ISNUMBER(E191),E191&gt;=0,ROUND(E191*100,6)-INT(E191*100)=0,NOT(ISBLANK(E191)))</formula1>
    </dataValidation>
    <dataValidation type="custom" xr:uid="{D73C18F7-1329-4744-BF76-95B3F8AAF0BC}" sqref="E192" error="Cena mora biti nenegativno število z največ dvema decimalkama!" errorStyle="stop" errorTitle="Nepravilen vnos cene" showErrorMessage="1">
      <formula1>=AND(ISNUMBER(E192),E192&gt;=0,ROUND(E192*100,6)-INT(E192*100)=0,NOT(ISBLANK(E192)))</formula1>
    </dataValidation>
    <dataValidation type="custom" xr:uid="{C51DA87A-8EC1-4B99-AB01-B2F1618D03A1}" sqref="E193" error="Cena mora biti nenegativno število z največ dvema decimalkama!" errorStyle="stop" errorTitle="Nepravilen vnos cene" showErrorMessage="1">
      <formula1>=AND(ISNUMBER(E193),E193&gt;=0,ROUND(E193*100,6)-INT(E193*100)=0,NOT(ISBLANK(E193)))</formula1>
    </dataValidation>
    <dataValidation type="custom" xr:uid="{5296853C-5E70-4473-9656-DD1C881CAE57}" sqref="E194" error="Cena mora biti nenegativno število z največ dvema decimalkama!" errorStyle="stop" errorTitle="Nepravilen vnos cene" showErrorMessage="1">
      <formula1>=AND(ISNUMBER(E194),E194&gt;=0,ROUND(E194*100,6)-INT(E194*100)=0,NOT(ISBLANK(E194)))</formula1>
    </dataValidation>
    <dataValidation type="custom" xr:uid="{420D5A58-C392-4FBA-A337-686E2516A855}" sqref="E195" error="Cena mora biti nenegativno število z največ dvema decimalkama!" errorStyle="stop" errorTitle="Nepravilen vnos cene" showErrorMessage="1">
      <formula1>=AND(ISNUMBER(E195),E195&gt;=0,ROUND(E195*100,6)-INT(E195*100)=0,NOT(ISBLANK(E195)))</formula1>
    </dataValidation>
    <dataValidation type="custom" xr:uid="{0312D3F7-C457-48EB-9777-9AABCFD2EF2E}" sqref="E196" error="Cena mora biti nenegativno število z največ dvema decimalkama!" errorStyle="stop" errorTitle="Nepravilen vnos cene" showErrorMessage="1">
      <formula1>=AND(ISNUMBER(E196),E196&gt;=0,ROUND(E196*100,6)-INT(E196*100)=0,NOT(ISBLANK(E196)))</formula1>
    </dataValidation>
    <dataValidation type="custom" xr:uid="{69CB1354-3B7A-43DF-AB63-C2FE8C4D96FE}" sqref="E197" error="Cena mora biti nenegativno število z največ dvema decimalkama!" errorStyle="stop" errorTitle="Nepravilen vnos cene" showErrorMessage="1">
      <formula1>=AND(ISNUMBER(E197),E197&gt;=0,ROUND(E197*100,6)-INT(E197*100)=0,NOT(ISBLANK(E197)))</formula1>
    </dataValidation>
    <dataValidation type="custom" xr:uid="{5AB971A8-3A80-4D75-9398-3399BDC81761}" sqref="E198" error="Cena mora biti nenegativno število z največ dvema decimalkama!" errorStyle="stop" errorTitle="Nepravilen vnos cene" showErrorMessage="1">
      <formula1>=AND(ISNUMBER(E198),E198&gt;=0,ROUND(E198*100,6)-INT(E198*100)=0,NOT(ISBLANK(E198)))</formula1>
    </dataValidation>
    <dataValidation type="custom" xr:uid="{CB85BBFB-222B-4CE0-9F82-AB5856794E70}" sqref="E199" error="Cena mora biti nenegativno število z največ dvema decimalkama!" errorStyle="stop" errorTitle="Nepravilen vnos cene" showErrorMessage="1">
      <formula1>=AND(ISNUMBER(E199),E199&gt;=0,ROUND(E199*100,6)-INT(E199*100)=0,NOT(ISBLANK(E199)))</formula1>
    </dataValidation>
    <dataValidation type="custom" xr:uid="{89D8C220-BC44-4833-BCE6-5D2152B4C8C9}" sqref="E200" error="Cena mora biti nenegativno število z največ dvema decimalkama!" errorStyle="stop" errorTitle="Nepravilen vnos cene" showErrorMessage="1">
      <formula1>=AND(ISNUMBER(E200),E200&gt;=0,ROUND(E200*100,6)-INT(E200*100)=0,NOT(ISBLANK(E200)))</formula1>
    </dataValidation>
    <dataValidation type="custom" xr:uid="{9F75B1B4-16C9-4393-84AB-64CD801C65C0}" sqref="E201" error="Cena mora biti nenegativno število z največ dvema decimalkama!" errorStyle="stop" errorTitle="Nepravilen vnos cene" showErrorMessage="1">
      <formula1>=AND(ISNUMBER(E201),E201&gt;=0,ROUND(E201*100,6)-INT(E201*100)=0,NOT(ISBLANK(E201)))</formula1>
    </dataValidation>
    <dataValidation type="custom" xr:uid="{8DB5543C-DF68-4A3F-8AAA-AC2A135A2439}" sqref="E202" error="Cena mora biti nenegativno število z največ dvema decimalkama!" errorStyle="stop" errorTitle="Nepravilen vnos cene" showErrorMessage="1">
      <formula1>=AND(ISNUMBER(E202),E202&gt;=0,ROUND(E202*100,6)-INT(E202*100)=0,NOT(ISBLANK(E202)))</formula1>
    </dataValidation>
    <dataValidation type="custom" xr:uid="{0AFF24DC-4DCC-4049-BE6A-B210F5DEB395}" sqref="E203" error="Cena mora biti nenegativno število z največ dvema decimalkama!" errorStyle="stop" errorTitle="Nepravilen vnos cene" showErrorMessage="1">
      <formula1>=AND(ISNUMBER(E203),E203&gt;=0,ROUND(E203*100,6)-INT(E203*100)=0,NOT(ISBLANK(E203)))</formula1>
    </dataValidation>
    <dataValidation type="custom" xr:uid="{F0F4D008-7880-4367-8A2B-AED2F38A0211}" sqref="E204" error="Cena mora biti nenegativno število z največ dvema decimalkama!" errorStyle="stop" errorTitle="Nepravilen vnos cene" showErrorMessage="1">
      <formula1>=AND(ISNUMBER(E204),E204&gt;=0,ROUND(E204*100,6)-INT(E204*100)=0,NOT(ISBLANK(E204)))</formula1>
    </dataValidation>
    <dataValidation type="custom" xr:uid="{A9941B76-CE0F-402D-BA02-E4310A89D511}" sqref="E205" error="Cena mora biti nenegativno število z največ dvema decimalkama!" errorStyle="stop" errorTitle="Nepravilen vnos cene" showErrorMessage="1">
      <formula1>=AND(ISNUMBER(E205),E205&gt;=0,ROUND(E205*100,6)-INT(E205*100)=0,NOT(ISBLANK(E205)))</formula1>
    </dataValidation>
    <dataValidation type="custom" xr:uid="{41CD9C69-BEAB-4741-B2F5-AA46023A01D5}" sqref="E206" error="Cena mora biti nenegativno število z največ dvema decimalkama!" errorStyle="stop" errorTitle="Nepravilen vnos cene" showErrorMessage="1">
      <formula1>=AND(ISNUMBER(E206),E206&gt;=0,ROUND(E206*100,6)-INT(E206*100)=0,NOT(ISBLANK(E206)))</formula1>
    </dataValidation>
    <dataValidation type="custom" xr:uid="{0322ADB8-8453-4CC0-B070-99D70BC43474}" sqref="E207" error="Cena mora biti nenegativno število z največ dvema decimalkama!" errorStyle="stop" errorTitle="Nepravilen vnos cene" showErrorMessage="1">
      <formula1>=AND(ISNUMBER(E207),E207&gt;=0,ROUND(E207*100,6)-INT(E207*100)=0,NOT(ISBLANK(E207)))</formula1>
    </dataValidation>
    <dataValidation type="custom" xr:uid="{BCA1ABC1-38DA-4C0E-B5E6-B2E9D7A9E662}" sqref="E208" error="Cena mora biti nenegativno število z največ dvema decimalkama!" errorStyle="stop" errorTitle="Nepravilen vnos cene" showErrorMessage="1">
      <formula1>=AND(ISNUMBER(E208),E208&gt;=0,ROUND(E208*100,6)-INT(E208*100)=0,NOT(ISBLANK(E208)))</formula1>
    </dataValidation>
    <dataValidation type="custom" xr:uid="{097FFC5F-D552-410E-BDD6-9BA137ABA2A6}" sqref="E209" error="Cena mora biti nenegativno število z največ dvema decimalkama!" errorStyle="stop" errorTitle="Nepravilen vnos cene" showErrorMessage="1">
      <formula1>=AND(ISNUMBER(E209),E209&gt;=0,ROUND(E209*100,6)-INT(E209*100)=0,NOT(ISBLANK(E209)))</formula1>
    </dataValidation>
    <dataValidation type="custom" xr:uid="{3AAABDF1-A5CE-49DE-9FB9-10A3C0AA3DF8}" sqref="E210" error="Cena mora biti nenegativno število z največ dvema decimalkama!" errorStyle="stop" errorTitle="Nepravilen vnos cene" showErrorMessage="1">
      <formula1>=AND(ISNUMBER(E210),E210&gt;=0,ROUND(E210*100,6)-INT(E210*100)=0,NOT(ISBLANK(E210)))</formula1>
    </dataValidation>
    <dataValidation type="custom" xr:uid="{7C4D3C53-72D6-41B1-B5A7-754BC143AB66}" sqref="E211" error="Cena mora biti nenegativno število z največ dvema decimalkama!" errorStyle="stop" errorTitle="Nepravilen vnos cene" showErrorMessage="1">
      <formula1>=AND(ISNUMBER(E211),E211&gt;=0,ROUND(E211*100,6)-INT(E211*100)=0,NOT(ISBLANK(E211)))</formula1>
    </dataValidation>
    <dataValidation type="custom" xr:uid="{E61BFFEC-2B37-4969-8347-D01B243306EC}" sqref="E212" error="Cena mora biti nenegativno število z največ dvema decimalkama!" errorStyle="stop" errorTitle="Nepravilen vnos cene" showErrorMessage="1">
      <formula1>=AND(ISNUMBER(E212),E212&gt;=0,ROUND(E212*100,6)-INT(E212*100)=0,NOT(ISBLANK(E212)))</formula1>
    </dataValidation>
    <dataValidation type="custom" xr:uid="{10AD2961-74DB-4323-A813-B5C8329AF2E2}" sqref="E213" error="Cena mora biti nenegativno število z največ dvema decimalkama!" errorStyle="stop" errorTitle="Nepravilen vnos cene" showErrorMessage="1">
      <formula1>=AND(ISNUMBER(E213),E213&gt;=0,ROUND(E213*100,6)-INT(E213*100)=0,NOT(ISBLANK(E213)))</formula1>
    </dataValidation>
    <dataValidation type="custom" xr:uid="{3B0DA051-942E-45CE-B9EF-CF1CD4A124CE}" sqref="E214" error="Cena mora biti nenegativno število z največ dvema decimalkama!" errorStyle="stop" errorTitle="Nepravilen vnos cene" showErrorMessage="1">
      <formula1>=AND(ISNUMBER(E214),E214&gt;=0,ROUND(E214*100,6)-INT(E214*100)=0,NOT(ISBLANK(E214)))</formula1>
    </dataValidation>
    <dataValidation type="custom" xr:uid="{8CB7969D-589F-41FE-AD7C-31A5204501E6}" sqref="E215" error="Cena mora biti nenegativno število z največ dvema decimalkama!" errorStyle="stop" errorTitle="Nepravilen vnos cene" showErrorMessage="1">
      <formula1>=AND(ISNUMBER(E215),E215&gt;=0,ROUND(E215*100,6)-INT(E215*100)=0,NOT(ISBLANK(E215)))</formula1>
    </dataValidation>
    <dataValidation type="custom" xr:uid="{FA577410-B1B0-43E2-9C93-24116BFA2CD5}" sqref="E216" error="Cena mora biti nenegativno število z največ dvema decimalkama!" errorStyle="stop" errorTitle="Nepravilen vnos cene" showErrorMessage="1">
      <formula1>=AND(ISNUMBER(E216),E216&gt;=0,ROUND(E216*100,6)-INT(E216*100)=0,NOT(ISBLANK(E216)))</formula1>
    </dataValidation>
    <dataValidation type="custom" xr:uid="{F8F257FD-AA1B-479E-93BC-5D5420327028}" sqref="E217" error="Cena mora biti nenegativno število z največ dvema decimalkama!" errorStyle="stop" errorTitle="Nepravilen vnos cene" showErrorMessage="1">
      <formula1>=AND(ISNUMBER(E217),E217&gt;=0,ROUND(E217*100,6)-INT(E217*100)=0,NOT(ISBLANK(E217)))</formula1>
    </dataValidation>
    <dataValidation type="custom" xr:uid="{380D0B12-2DC9-4EAF-98A0-DE8D5AB3C7B1}" sqref="E218" error="Cena mora biti nenegativno število z največ dvema decimalkama!" errorStyle="stop" errorTitle="Nepravilen vnos cene" showErrorMessage="1">
      <formula1>=AND(ISNUMBER(E218),E218&gt;=0,ROUND(E218*100,6)-INT(E218*100)=0,NOT(ISBLANK(E218)))</formula1>
    </dataValidation>
    <dataValidation type="custom" xr:uid="{C86020C2-41CA-4B78-8A90-BD9F436F4DF7}" sqref="E220" error="Cena mora biti nenegativno število z največ dvema decimalkama!" errorStyle="stop" errorTitle="Nepravilen vnos cene" showErrorMessage="1">
      <formula1>=AND(ISNUMBER(E220),E220&gt;=0,ROUND(E220*100,6)-INT(E220*100)=0,NOT(ISBLANK(E220)))</formula1>
    </dataValidation>
    <dataValidation type="custom" xr:uid="{16B24EF3-EA33-48EA-B030-CA27BF555B2C}" sqref="E221" error="Cena mora biti nenegativno število z največ dvema decimalkama!" errorStyle="stop" errorTitle="Nepravilen vnos cene" showErrorMessage="1">
      <formula1>=AND(ISNUMBER(E221),E221&gt;=0,ROUND(E221*100,6)-INT(E221*100)=0,NOT(ISBLANK(E221)))</formula1>
    </dataValidation>
    <dataValidation type="custom" xr:uid="{D5304565-50F7-41B9-914D-9B0D2051F95F}" sqref="E222" error="Cena mora biti nenegativno število z največ dvema decimalkama!" errorStyle="stop" errorTitle="Nepravilen vnos cene" showErrorMessage="1">
      <formula1>=AND(ISNUMBER(E222),E222&gt;=0,ROUND(E222*100,6)-INT(E222*100)=0,NOT(ISBLANK(E222)))</formula1>
    </dataValidation>
    <dataValidation type="custom" xr:uid="{DE17E8C6-ACA6-4F76-8BD5-54E0D898F915}" sqref="E223" error="Cena mora biti nenegativno število z največ dvema decimalkama!" errorStyle="stop" errorTitle="Nepravilen vnos cene" showErrorMessage="1">
      <formula1>=AND(ISNUMBER(E223),E223&gt;=0,ROUND(E223*100,6)-INT(E223*100)=0,NOT(ISBLANK(E223)))</formula1>
    </dataValidation>
    <dataValidation type="custom" xr:uid="{002608B0-56F7-4A29-ADEF-F2D23E04501D}" sqref="E224" error="Cena mora biti nenegativno število z največ dvema decimalkama!" errorStyle="stop" errorTitle="Nepravilen vnos cene" showErrorMessage="1">
      <formula1>=AND(ISNUMBER(E224),E224&gt;=0,ROUND(E224*100,6)-INT(E224*100)=0,NOT(ISBLANK(E224)))</formula1>
    </dataValidation>
    <dataValidation type="custom" xr:uid="{FCB0B08F-629C-4092-8596-D84AE869DDD4}" sqref="E225" error="Cena mora biti nenegativno število z največ dvema decimalkama!" errorStyle="stop" errorTitle="Nepravilen vnos cene" showErrorMessage="1">
      <formula1>=AND(ISNUMBER(E225),E225&gt;=0,ROUND(E225*100,6)-INT(E225*100)=0,NOT(ISBLANK(E225)))</formula1>
    </dataValidation>
    <dataValidation type="custom" xr:uid="{08A3939D-B30A-47A5-8DA9-4103EED13E26}" sqref="E226" error="Cena mora biti nenegativno število z največ dvema decimalkama!" errorStyle="stop" errorTitle="Nepravilen vnos cene" showErrorMessage="1">
      <formula1>=AND(ISNUMBER(E226),E226&gt;=0,ROUND(E226*100,6)-INT(E226*100)=0,NOT(ISBLANK(E226)))</formula1>
    </dataValidation>
    <dataValidation type="custom" xr:uid="{F73051DF-D24E-4B17-8E21-BC22CD6529CD}" sqref="E227" error="Cena mora biti nenegativno število z največ dvema decimalkama!" errorStyle="stop" errorTitle="Nepravilen vnos cene" showErrorMessage="1">
      <formula1>=AND(ISNUMBER(E227),E227&gt;=0,ROUND(E227*100,6)-INT(E227*100)=0,NOT(ISBLANK(E227)))</formula1>
    </dataValidation>
    <dataValidation type="custom" xr:uid="{837B9D6F-AF14-4F15-B578-63F028CF4FF2}" sqref="E228" error="Cena mora biti nenegativno število z največ dvema decimalkama!" errorStyle="stop" errorTitle="Nepravilen vnos cene" showErrorMessage="1">
      <formula1>=AND(ISNUMBER(E228),E228&gt;=0,ROUND(E228*100,6)-INT(E228*100)=0,NOT(ISBLANK(E228)))</formula1>
    </dataValidation>
    <dataValidation type="custom" xr:uid="{A5C4ED03-E2F8-443C-AC4C-39F417CDED3B}" sqref="E229" error="Cena mora biti nenegativno število z največ dvema decimalkama!" errorStyle="stop" errorTitle="Nepravilen vnos cene" showErrorMessage="1">
      <formula1>=AND(ISNUMBER(E229),E229&gt;=0,ROUND(E229*100,6)-INT(E229*100)=0,NOT(ISBLANK(E229)))</formula1>
    </dataValidation>
    <dataValidation type="custom" xr:uid="{F6E7299A-948B-40CC-ACE5-6F37E631A0B9}" sqref="E230" error="Cena mora biti nenegativno število z največ dvema decimalkama!" errorStyle="stop" errorTitle="Nepravilen vnos cene" showErrorMessage="1">
      <formula1>=AND(ISNUMBER(E230),E230&gt;=0,ROUND(E230*100,6)-INT(E230*100)=0,NOT(ISBLANK(E230)))</formula1>
    </dataValidation>
    <dataValidation type="custom" xr:uid="{DA2EA0A5-5941-4030-B6A4-E625D5A464F6}" sqref="E231" error="Cena mora biti nenegativno število z največ dvema decimalkama!" errorStyle="stop" errorTitle="Nepravilen vnos cene" showErrorMessage="1">
      <formula1>=AND(ISNUMBER(E231),E231&gt;=0,ROUND(E231*100,6)-INT(E231*100)=0,NOT(ISBLANK(E231)))</formula1>
    </dataValidation>
    <dataValidation type="custom" xr:uid="{47E31CE9-BCA2-4879-BB09-B26C68AD7B3D}" sqref="E232" error="Cena mora biti nenegativno število z največ dvema decimalkama!" errorStyle="stop" errorTitle="Nepravilen vnos cene" showErrorMessage="1">
      <formula1>=AND(ISNUMBER(E232),E232&gt;=0,ROUND(E232*100,6)-INT(E232*100)=0,NOT(ISBLANK(E232)))</formula1>
    </dataValidation>
    <dataValidation type="custom" xr:uid="{07ADA251-7636-44D3-B42B-962CB4E512F6}" sqref="E233" error="Cena mora biti nenegativno število z največ dvema decimalkama!" errorStyle="stop" errorTitle="Nepravilen vnos cene" showErrorMessage="1">
      <formula1>=AND(ISNUMBER(E233),E233&gt;=0,ROUND(E233*100,6)-INT(E233*100)=0,NOT(ISBLANK(E233)))</formula1>
    </dataValidation>
    <dataValidation type="custom" xr:uid="{52732FC0-EBB5-41F6-A8FD-0297BD4D6CEF}" sqref="E234" error="Cena mora biti nenegativno število z največ dvema decimalkama!" errorStyle="stop" errorTitle="Nepravilen vnos cene" showErrorMessage="1">
      <formula1>=AND(ISNUMBER(E234),E234&gt;=0,ROUND(E234*100,6)-INT(E234*100)=0,NOT(ISBLANK(E234)))</formula1>
    </dataValidation>
    <dataValidation type="custom" xr:uid="{52AAC14A-8BE8-4EFA-A32F-CBC2F517EE78}" sqref="E235" error="Cena mora biti nenegativno število z največ dvema decimalkama!" errorStyle="stop" errorTitle="Nepravilen vnos cene" showErrorMessage="1">
      <formula1>=AND(ISNUMBER(E235),E235&gt;=0,ROUND(E235*100,6)-INT(E235*100)=0,NOT(ISBLANK(E235)))</formula1>
    </dataValidation>
    <dataValidation type="custom" xr:uid="{675B480E-05A9-4AA4-B668-110F4FA8CB2A}" sqref="E236" error="Cena mora biti nenegativno število z največ dvema decimalkama!" errorStyle="stop" errorTitle="Nepravilen vnos cene" showErrorMessage="1">
      <formula1>=AND(ISNUMBER(E236),E236&gt;=0,ROUND(E236*100,6)-INT(E236*100)=0,NOT(ISBLANK(E236)))</formula1>
    </dataValidation>
    <dataValidation type="custom" xr:uid="{A73E01EC-D1C7-4349-8991-7536253C129E}" sqref="E238" error="Cena mora biti nenegativno število z največ dvema decimalkama!" errorStyle="stop" errorTitle="Nepravilen vnos cene" showErrorMessage="1">
      <formula1>=AND(ISNUMBER(E238),E238&gt;=0,ROUND(E238*100,6)-INT(E238*100)=0,NOT(ISBLANK(E238)))</formula1>
    </dataValidation>
    <dataValidation type="custom" xr:uid="{5CC81CD3-8EF6-466D-95A6-085D1EB3FF8F}" sqref="E239" error="Cena mora biti nenegativno število z največ dvema decimalkama!" errorStyle="stop" errorTitle="Nepravilen vnos cene" showErrorMessage="1">
      <formula1>=AND(ISNUMBER(E239),E239&gt;=0,ROUND(E239*100,6)-INT(E239*100)=0,NOT(ISBLANK(E239)))</formula1>
    </dataValidation>
    <dataValidation type="custom" xr:uid="{351A34A0-774F-4843-BA4F-83DFA680FE94}" sqref="E240" error="Cena mora biti nenegativno število z največ dvema decimalkama!" errorStyle="stop" errorTitle="Nepravilen vnos cene" showErrorMessage="1">
      <formula1>=AND(ISNUMBER(E240),E240&gt;=0,ROUND(E240*100,6)-INT(E240*100)=0,NOT(ISBLANK(E240)))</formula1>
    </dataValidation>
    <dataValidation type="custom" xr:uid="{6AA525A9-602B-4AFD-B5E4-86688FC9DD61}" sqref="E241" error="Cena mora biti nenegativno število z največ dvema decimalkama!" errorStyle="stop" errorTitle="Nepravilen vnos cene" showErrorMessage="1">
      <formula1>=AND(ISNUMBER(E241),E241&gt;=0,ROUND(E241*100,6)-INT(E241*100)=0,NOT(ISBLANK(E241)))</formula1>
    </dataValidation>
    <dataValidation type="custom" xr:uid="{DE4B4302-8948-4BB9-B6E7-E461173E8C2C}" sqref="E242" error="Cena mora biti nenegativno število z največ dvema decimalkama!" errorStyle="stop" errorTitle="Nepravilen vnos cene" showErrorMessage="1">
      <formula1>=AND(ISNUMBER(E242),E242&gt;=0,ROUND(E242*100,6)-INT(E242*100)=0,NOT(ISBLANK(E242)))</formula1>
    </dataValidation>
    <dataValidation type="custom" xr:uid="{58F92364-AA73-42C5-9447-40C252FCD084}" sqref="E243" error="Cena mora biti nenegativno število z največ dvema decimalkama!" errorStyle="stop" errorTitle="Nepravilen vnos cene" showErrorMessage="1">
      <formula1>=AND(ISNUMBER(E243),E243&gt;=0,ROUND(E243*100,6)-INT(E243*100)=0,NOT(ISBLANK(E243)))</formula1>
    </dataValidation>
    <dataValidation type="custom" xr:uid="{425D663D-A31D-42A4-8170-55487D4A5757}" sqref="E244" error="Cena mora biti nenegativno število z največ dvema decimalkama!" errorStyle="stop" errorTitle="Nepravilen vnos cene" showErrorMessage="1">
      <formula1>=AND(ISNUMBER(E244),E244&gt;=0,ROUND(E244*100,6)-INT(E244*100)=0,NOT(ISBLANK(E244)))</formula1>
    </dataValidation>
    <dataValidation type="custom" xr:uid="{70E92414-2F9A-4A2A-8614-4FF915316E10}" sqref="E245" error="Cena mora biti nenegativno število z največ dvema decimalkama!" errorStyle="stop" errorTitle="Nepravilen vnos cene" showErrorMessage="1">
      <formula1>=AND(ISNUMBER(E245),E245&gt;=0,ROUND(E245*100,6)-INT(E245*100)=0,NOT(ISBLANK(E245)))</formula1>
    </dataValidation>
    <dataValidation type="custom" xr:uid="{EC6D6EFB-5EA7-47F4-B413-2FB2FA4DA555}" sqref="E246" error="Cena mora biti nenegativno število z največ dvema decimalkama!" errorStyle="stop" errorTitle="Nepravilen vnos cene" showErrorMessage="1">
      <formula1>=AND(ISNUMBER(E246),E246&gt;=0,ROUND(E246*100,6)-INT(E246*100)=0,NOT(ISBLANK(E246)))</formula1>
    </dataValidation>
    <dataValidation type="custom" xr:uid="{5EE18EB4-5F41-4897-9CC7-DAFFC915D1FB}" sqref="E247" error="Cena mora biti nenegativno število z največ dvema decimalkama!" errorStyle="stop" errorTitle="Nepravilen vnos cene" showErrorMessage="1">
      <formula1>=AND(ISNUMBER(E247),E247&gt;=0,ROUND(E247*100,6)-INT(E247*100)=0,NOT(ISBLANK(E247)))</formula1>
    </dataValidation>
    <dataValidation type="custom" xr:uid="{758A53D0-DC85-419B-BD48-C8EBCBCC18BB}" sqref="E248" error="Cena mora biti nenegativno število z največ dvema decimalkama!" errorStyle="stop" errorTitle="Nepravilen vnos cene" showErrorMessage="1">
      <formula1>=AND(ISNUMBER(E248),E248&gt;=0,ROUND(E248*100,6)-INT(E248*100)=0,NOT(ISBLANK(E248)))</formula1>
    </dataValidation>
    <dataValidation type="custom" xr:uid="{4BA5A4A6-18D5-4AB1-A056-4AF32E09A9C3}" sqref="E249" error="Cena mora biti nenegativno število z največ dvema decimalkama!" errorStyle="stop" errorTitle="Nepravilen vnos cene" showErrorMessage="1">
      <formula1>=AND(ISNUMBER(E249),E249&gt;=0,ROUND(E249*100,6)-INT(E249*100)=0,NOT(ISBLANK(E249)))</formula1>
    </dataValidation>
    <dataValidation type="custom" xr:uid="{9EF65F4F-F074-4C5D-80F9-FE81912882B8}" sqref="E250" error="Cena mora biti nenegativno število z največ dvema decimalkama!" errorStyle="stop" errorTitle="Nepravilen vnos cene" showErrorMessage="1">
      <formula1>=AND(ISNUMBER(E250),E250&gt;=0,ROUND(E250*100,6)-INT(E250*100)=0,NOT(ISBLANK(E250)))</formula1>
    </dataValidation>
    <dataValidation type="custom" xr:uid="{08D36D09-CBA8-4584-A766-2DE158632595}" sqref="E251" error="Cena mora biti nenegativno število z največ dvema decimalkama!" errorStyle="stop" errorTitle="Nepravilen vnos cene" showErrorMessage="1">
      <formula1>=AND(ISNUMBER(E251),E251&gt;=0,ROUND(E251*100,6)-INT(E251*100)=0,NOT(ISBLANK(E251)))</formula1>
    </dataValidation>
    <dataValidation type="custom" xr:uid="{180BC913-54A4-4ACE-BECE-AF4828EC2087}" sqref="E252" error="Cena mora biti nenegativno število z največ dvema decimalkama!" errorStyle="stop" errorTitle="Nepravilen vnos cene" showErrorMessage="1">
      <formula1>=AND(ISNUMBER(E252),E252&gt;=0,ROUND(E252*100,6)-INT(E252*100)=0,NOT(ISBLANK(E252)))</formula1>
    </dataValidation>
    <dataValidation type="custom" xr:uid="{7E5D359C-4841-45E5-9BE6-AA046D02BE50}" sqref="E253" error="Cena mora biti nenegativno število z največ dvema decimalkama!" errorStyle="stop" errorTitle="Nepravilen vnos cene" showErrorMessage="1">
      <formula1>=AND(ISNUMBER(E253),E253&gt;=0,ROUND(E253*100,6)-INT(E253*100)=0,NOT(ISBLANK(E253)))</formula1>
    </dataValidation>
    <dataValidation type="custom" xr:uid="{3DB99CD4-4860-4B47-A958-7DEB49611867}" sqref="E254" error="Cena mora biti nenegativno število z največ dvema decimalkama!" errorStyle="stop" errorTitle="Nepravilen vnos cene" showErrorMessage="1">
      <formula1>=AND(ISNUMBER(E254),E254&gt;=0,ROUND(E254*100,6)-INT(E254*100)=0,NOT(ISBLANK(E254)))</formula1>
    </dataValidation>
    <dataValidation type="custom" xr:uid="{4749458F-9DE7-4EBD-B23B-799888786B64}" sqref="E256" error="Cena mora biti nenegativno število z največ dvema decimalkama!" errorStyle="stop" errorTitle="Nepravilen vnos cene" showErrorMessage="1">
      <formula1>=AND(ISNUMBER(E256),E256&gt;=0,ROUND(E256*100,6)-INT(E256*100)=0,NOT(ISBLANK(E256)))</formula1>
    </dataValidation>
    <dataValidation type="custom" xr:uid="{C99031BF-F7EF-410B-B254-71A83F459A5C}" sqref="E257" error="Cena mora biti nenegativno število z največ dvema decimalkama!" errorStyle="stop" errorTitle="Nepravilen vnos cene" showErrorMessage="1">
      <formula1>=AND(ISNUMBER(E257),E257&gt;=0,ROUND(E257*100,6)-INT(E257*100)=0,NOT(ISBLANK(E257)))</formula1>
    </dataValidation>
    <dataValidation type="custom" xr:uid="{6C0851A8-8475-4F9A-ACED-0AF11A300CCF}" sqref="E258" error="Cena mora biti nenegativno število z največ dvema decimalkama!" errorStyle="stop" errorTitle="Nepravilen vnos cene" showErrorMessage="1">
      <formula1>=AND(ISNUMBER(E258),E258&gt;=0,ROUND(E258*100,6)-INT(E258*100)=0,NOT(ISBLANK(E258)))</formula1>
    </dataValidation>
    <dataValidation type="custom" xr:uid="{9A1AD209-C90B-4379-B337-3066C4BF2EAB}" sqref="E259" error="Cena mora biti nenegativno število z največ dvema decimalkama!" errorStyle="stop" errorTitle="Nepravilen vnos cene" showErrorMessage="1">
      <formula1>=AND(ISNUMBER(E259),E259&gt;=0,ROUND(E259*100,6)-INT(E259*100)=0,NOT(ISBLANK(E259)))</formula1>
    </dataValidation>
    <dataValidation type="custom" xr:uid="{D4C1ABC1-A7AC-4F10-9030-5E947EF41D07}" sqref="E260" error="Cena mora biti nenegativno število z največ dvema decimalkama!" errorStyle="stop" errorTitle="Nepravilen vnos cene" showErrorMessage="1">
      <formula1>=AND(ISNUMBER(E260),E260&gt;=0,ROUND(E260*100,6)-INT(E260*100)=0,NOT(ISBLANK(E260)))</formula1>
    </dataValidation>
    <dataValidation type="custom" xr:uid="{27CC7FB9-AED3-4D99-AB7F-C08143EA8F7A}" sqref="E261" error="Cena mora biti nenegativno število z največ dvema decimalkama!" errorStyle="stop" errorTitle="Nepravilen vnos cene" showErrorMessage="1">
      <formula1>=AND(ISNUMBER(E261),E261&gt;=0,ROUND(E261*100,6)-INT(E261*100)=0,NOT(ISBLANK(E261)))</formula1>
    </dataValidation>
    <dataValidation type="custom" xr:uid="{16594A31-7E9B-429E-9B99-30A8253B8959}" sqref="E262" error="Cena mora biti nenegativno število z največ dvema decimalkama!" errorStyle="stop" errorTitle="Nepravilen vnos cene" showErrorMessage="1">
      <formula1>=AND(ISNUMBER(E262),E262&gt;=0,ROUND(E262*100,6)-INT(E262*100)=0,NOT(ISBLANK(E262)))</formula1>
    </dataValidation>
    <dataValidation type="custom" xr:uid="{A94B18A7-A3B8-42F2-BABC-887D50688354}" sqref="E263" error="Cena mora biti nenegativno število z največ dvema decimalkama!" errorStyle="stop" errorTitle="Nepravilen vnos cene" showErrorMessage="1">
      <formula1>=AND(ISNUMBER(E263),E263&gt;=0,ROUND(E263*100,6)-INT(E263*100)=0,NOT(ISBLANK(E263)))</formula1>
    </dataValidation>
    <dataValidation type="custom" xr:uid="{8C9F2EB4-27D6-4D26-B805-76CCD38F99A0}" sqref="E264" error="Cena mora biti nenegativno število z največ dvema decimalkama!" errorStyle="stop" errorTitle="Nepravilen vnos cene" showErrorMessage="1">
      <formula1>=AND(ISNUMBER(E264),E264&gt;=0,ROUND(E264*100,6)-INT(E264*100)=0,NOT(ISBLANK(E264)))</formula1>
    </dataValidation>
    <dataValidation type="custom" xr:uid="{422B3D52-FA8B-439A-8D51-EF7E201EA9AE}" sqref="E265" error="Cena mora biti nenegativno število z največ dvema decimalkama!" errorStyle="stop" errorTitle="Nepravilen vnos cene" showErrorMessage="1">
      <formula1>=AND(ISNUMBER(E265),E265&gt;=0,ROUND(E265*100,6)-INT(E265*100)=0,NOT(ISBLANK(E265)))</formula1>
    </dataValidation>
    <dataValidation type="custom" xr:uid="{99303A80-D4C4-4FE1-90F1-C9A88172F9EE}" sqref="E266" error="Cena mora biti nenegativno število z največ dvema decimalkama!" errorStyle="stop" errorTitle="Nepravilen vnos cene" showErrorMessage="1">
      <formula1>=AND(ISNUMBER(E266),E266&gt;=0,ROUND(E266*100,6)-INT(E266*100)=0,NOT(ISBLANK(E266)))</formula1>
    </dataValidation>
    <dataValidation type="custom" xr:uid="{F537C7B0-8042-4C41-A62A-19983B0B75F3}" sqref="E267" error="Cena mora biti nenegativno število z največ dvema decimalkama!" errorStyle="stop" errorTitle="Nepravilen vnos cene" showErrorMessage="1">
      <formula1>=AND(ISNUMBER(E267),E267&gt;=0,ROUND(E267*100,6)-INT(E267*100)=0,NOT(ISBLANK(E267)))</formula1>
    </dataValidation>
    <dataValidation type="custom" xr:uid="{ACF0AA64-E248-4592-9DB2-FD32372E0990}" sqref="E269" error="Cena mora biti nenegativno število z največ dvema decimalkama!" errorStyle="stop" errorTitle="Nepravilen vnos cene" showErrorMessage="1">
      <formula1>=AND(ISNUMBER(E269),E269&gt;=0,ROUND(E269*100,6)-INT(E269*100)=0,NOT(ISBLANK(E269)))</formula1>
    </dataValidation>
    <dataValidation type="custom" xr:uid="{CF93C978-8232-49AB-8DA9-7E35C8D43A51}" sqref="E270" error="Cena mora biti nenegativno število z največ dvema decimalkama!" errorStyle="stop" errorTitle="Nepravilen vnos cene" showErrorMessage="1">
      <formula1>=AND(ISNUMBER(E270),E270&gt;=0,ROUND(E270*100,6)-INT(E270*100)=0,NOT(ISBLANK(E270)))</formula1>
    </dataValidation>
    <dataValidation type="custom" xr:uid="{E6D54963-AD04-4D81-AB1E-08296C0EA52A}" sqref="E271" error="Cena mora biti nenegativno število z največ dvema decimalkama!" errorStyle="stop" errorTitle="Nepravilen vnos cene" showErrorMessage="1">
      <formula1>=AND(ISNUMBER(E271),E271&gt;=0,ROUND(E271*100,6)-INT(E271*100)=0,NOT(ISBLANK(E271)))</formula1>
    </dataValidation>
    <dataValidation type="custom" xr:uid="{498B5C34-227D-47C3-A6AD-EB1A050C75D2}" sqref="E272" error="Cena mora biti nenegativno število z največ dvema decimalkama!" errorStyle="stop" errorTitle="Nepravilen vnos cene" showErrorMessage="1">
      <formula1>=AND(ISNUMBER(E272),E272&gt;=0,ROUND(E272*100,6)-INT(E272*100)=0,NOT(ISBLANK(E272)))</formula1>
    </dataValidation>
    <dataValidation type="custom" xr:uid="{876143AB-3BA4-4CE8-A986-11ADED773015}" sqref="E274" error="Cena mora biti nenegativno število z največ dvema decimalkama!" errorStyle="stop" errorTitle="Nepravilen vnos cene" showErrorMessage="1">
      <formula1>=AND(ISNUMBER(E274),E274&gt;=0,ROUND(E274*100,6)-INT(E274*100)=0,NOT(ISBLANK(E274)))</formula1>
    </dataValidation>
    <dataValidation type="custom" xr:uid="{84DBB121-96F1-497D-9CA8-44339ED47AD4}" sqref="E275" error="Cena mora biti nenegativno število z največ dvema decimalkama!" errorStyle="stop" errorTitle="Nepravilen vnos cene" showErrorMessage="1">
      <formula1>=AND(ISNUMBER(E275),E275&gt;=0,ROUND(E275*100,6)-INT(E275*100)=0,NOT(ISBLANK(E275)))</formula1>
    </dataValidation>
    <dataValidation type="custom" xr:uid="{DCDB204D-F3B5-4B42-BAB4-26A9F645886E}" sqref="E276" error="Cena mora biti nenegativno število z največ dvema decimalkama!" errorStyle="stop" errorTitle="Nepravilen vnos cene" showErrorMessage="1">
      <formula1>=AND(ISNUMBER(E276),E276&gt;=0,ROUND(E276*100,6)-INT(E276*100)=0,NOT(ISBLANK(E276)))</formula1>
    </dataValidation>
    <dataValidation type="custom" xr:uid="{F177F9D4-4452-4E74-98A4-6854803B547E}" sqref="E278" error="Cena mora biti nenegativno število z največ dvema decimalkama!" errorStyle="stop" errorTitle="Nepravilen vnos cene" showErrorMessage="1">
      <formula1>=AND(ISNUMBER(E278),E278&gt;=0,ROUND(E278*100,6)-INT(E278*100)=0,NOT(ISBLANK(E278)))</formula1>
    </dataValidation>
    <dataValidation type="custom" xr:uid="{B3A1480D-5843-4A73-AFB8-0A98A9F87E59}" sqref="E280" error="Cena mora biti nenegativno število z največ dvema decimalkama!" errorStyle="stop" errorTitle="Nepravilen vnos cene" showErrorMessage="1">
      <formula1>=AND(ISNUMBER(E280),E280&gt;=0,ROUND(E280*100,6)-INT(E280*100)=0,NOT(ISBLANK(E280)))</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&amp;LNačrt: R4MB01-A025/571&amp;C&amp;G&amp;R&amp;A Stran:&amp;P+1/&amp;N</oddHeader>
    <oddFooter>&amp;LDatoteka:	&amp;F
Objekt:	RTP 400/110 kV Maribor/Nova komandna zgradba stikališča, obnova sekundarnih sistemov in lastne rabe&amp;RId. oznaka: R4MB01-6X1001
Datum: maj 2022</oddFooter>
  </headerFooter>
  <legacyDrawingHF r:id="rId1"/>
</worksheet>
</file>

<file path=xl/worksheets/sheet18.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00B0F0"/>
    <pageSetUpPr fitToPage="0"/>
  </sheetPr>
  <dimension ref="A1:H98"/>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3" t="s">
        <v>6</v>
      </c>
    </row>
    <row r="2">
      <c r="A2" s="11"/>
      <c r="B2" s="17" t="s">
        <v>1162</v>
      </c>
      <c r="C2" s="13"/>
      <c r="D2" s="11"/>
      <c r="E2" s="14"/>
      <c r="F2" s="14"/>
      <c r="G2" s="14"/>
      <c r="H2" s="6"/>
    </row>
    <row r="3">
      <c r="A3" s="11"/>
      <c r="B3" s="12" t="s">
        <v>1163</v>
      </c>
      <c r="C3" s="13"/>
      <c r="D3" s="11"/>
      <c r="E3" s="14"/>
      <c r="F3" s="14"/>
      <c r="G3" s="14"/>
      <c r="H3" s="6"/>
    </row>
    <row r="4">
      <c r="A4" s="7"/>
      <c r="B4" s="8" t="s">
        <v>1164</v>
      </c>
      <c r="C4" s="9"/>
      <c r="D4" s="7"/>
      <c r="E4" s="10"/>
      <c r="F4" s="10"/>
      <c r="G4" s="10"/>
      <c r="H4" s="6"/>
    </row>
    <row r="5">
      <c r="A5" s="7"/>
      <c r="B5" s="8" t="s">
        <v>1165</v>
      </c>
      <c r="C5" s="9"/>
      <c r="D5" s="7"/>
      <c r="E5" s="10"/>
      <c r="F5" s="10"/>
      <c r="G5" s="10"/>
      <c r="H5" s="6"/>
    </row>
    <row r="6">
      <c r="A6" s="11">
        <v>1041</v>
      </c>
      <c r="B6" s="12" t="s">
        <v>1166</v>
      </c>
      <c r="C6" s="13" t="s">
        <v>89</v>
      </c>
      <c r="D6" s="11">
        <v>15</v>
      </c>
      <c r="E6" s="18">
        <v>0</v>
      </c>
      <c r="F6" s="14">
        <f>IF(ISNUMBER(E6),IF(E6&gt;0,ROUND(E6,2),0),0)</f>
      </c>
      <c r="G6" s="14">
        <f>ROUND(D6*F6,2)</f>
      </c>
      <c r="H6" s="6"/>
    </row>
    <row r="7">
      <c r="A7" s="11">
        <v>1042</v>
      </c>
      <c r="B7" s="12" t="s">
        <v>1167</v>
      </c>
      <c r="C7" s="13" t="s">
        <v>89</v>
      </c>
      <c r="D7" s="11">
        <v>30</v>
      </c>
      <c r="E7" s="18">
        <v>0</v>
      </c>
      <c r="F7" s="14">
        <f>IF(ISNUMBER(E7),IF(E7&gt;0,ROUND(E7,2),0),0)</f>
      </c>
      <c r="G7" s="14">
        <f>ROUND(D7*F7,2)</f>
      </c>
      <c r="H7" s="6"/>
    </row>
    <row r="8">
      <c r="A8" s="11">
        <v>1043</v>
      </c>
      <c r="B8" s="12" t="s">
        <v>1168</v>
      </c>
      <c r="C8" s="13" t="s">
        <v>89</v>
      </c>
      <c r="D8" s="11">
        <v>15</v>
      </c>
      <c r="E8" s="18">
        <v>0</v>
      </c>
      <c r="F8" s="14">
        <f>IF(ISNUMBER(E8),IF(E8&gt;0,ROUND(E8,2),0),0)</f>
      </c>
      <c r="G8" s="14">
        <f>ROUND(D8*F8,2)</f>
      </c>
      <c r="H8" s="6"/>
    </row>
    <row r="9">
      <c r="A9" s="11">
        <v>1044</v>
      </c>
      <c r="B9" s="12" t="s">
        <v>1169</v>
      </c>
      <c r="C9" s="13" t="s">
        <v>89</v>
      </c>
      <c r="D9" s="11">
        <v>15</v>
      </c>
      <c r="E9" s="18">
        <v>0</v>
      </c>
      <c r="F9" s="14">
        <f>IF(ISNUMBER(E9),IF(E9&gt;0,ROUND(E9,2),0),0)</f>
      </c>
      <c r="G9" s="14">
        <f>ROUND(D9*F9,2)</f>
      </c>
      <c r="H9" s="6"/>
    </row>
    <row r="10">
      <c r="A10" s="7"/>
      <c r="B10" s="8" t="s">
        <v>1170</v>
      </c>
      <c r="C10" s="9"/>
      <c r="D10" s="7"/>
      <c r="E10" s="10"/>
      <c r="F10" s="10"/>
      <c r="G10" s="10"/>
      <c r="H10" s="6"/>
    </row>
    <row r="11">
      <c r="A11" s="11">
        <v>1045</v>
      </c>
      <c r="B11" s="12" t="s">
        <v>1171</v>
      </c>
      <c r="C11" s="13" t="s">
        <v>89</v>
      </c>
      <c r="D11" s="11">
        <v>1360</v>
      </c>
      <c r="E11" s="18">
        <v>0</v>
      </c>
      <c r="F11" s="14">
        <f>IF(ISNUMBER(E11),IF(E11&gt;0,ROUND(E11,2),0),0)</f>
      </c>
      <c r="G11" s="14">
        <f>ROUND(D11*F11,2)</f>
      </c>
      <c r="H11" s="6"/>
    </row>
    <row r="12">
      <c r="A12" s="11">
        <v>1046</v>
      </c>
      <c r="B12" s="12" t="s">
        <v>1172</v>
      </c>
      <c r="C12" s="13" t="s">
        <v>89</v>
      </c>
      <c r="D12" s="11">
        <v>455</v>
      </c>
      <c r="E12" s="18">
        <v>0</v>
      </c>
      <c r="F12" s="14">
        <f>IF(ISNUMBER(E12),IF(E12&gt;0,ROUND(E12,2),0),0)</f>
      </c>
      <c r="G12" s="14">
        <f>ROUND(D12*F12,2)</f>
      </c>
      <c r="H12" s="6"/>
    </row>
    <row r="13">
      <c r="A13" s="11">
        <v>1047</v>
      </c>
      <c r="B13" s="12" t="s">
        <v>1173</v>
      </c>
      <c r="C13" s="13" t="s">
        <v>89</v>
      </c>
      <c r="D13" s="11">
        <v>20</v>
      </c>
      <c r="E13" s="18">
        <v>0</v>
      </c>
      <c r="F13" s="14">
        <f>IF(ISNUMBER(E13),IF(E13&gt;0,ROUND(E13,2),0),0)</f>
      </c>
      <c r="G13" s="14">
        <f>ROUND(D13*F13,2)</f>
      </c>
      <c r="H13" s="6"/>
    </row>
    <row r="14">
      <c r="A14" s="11">
        <v>1048</v>
      </c>
      <c r="B14" s="12" t="s">
        <v>1174</v>
      </c>
      <c r="C14" s="13" t="s">
        <v>89</v>
      </c>
      <c r="D14" s="11">
        <v>1270</v>
      </c>
      <c r="E14" s="18">
        <v>0</v>
      </c>
      <c r="F14" s="14">
        <f>IF(ISNUMBER(E14),IF(E14&gt;0,ROUND(E14,2),0),0)</f>
      </c>
      <c r="G14" s="14">
        <f>ROUND(D14*F14,2)</f>
      </c>
      <c r="H14" s="6"/>
    </row>
    <row r="15">
      <c r="A15" s="7"/>
      <c r="B15" s="8" t="s">
        <v>1175</v>
      </c>
      <c r="C15" s="9"/>
      <c r="D15" s="7"/>
      <c r="E15" s="10"/>
      <c r="F15" s="10"/>
      <c r="G15" s="10"/>
      <c r="H15" s="6"/>
    </row>
    <row r="16">
      <c r="A16" s="11">
        <v>1049</v>
      </c>
      <c r="B16" s="12" t="s">
        <v>1171</v>
      </c>
      <c r="C16" s="13" t="s">
        <v>89</v>
      </c>
      <c r="D16" s="11">
        <v>112</v>
      </c>
      <c r="E16" s="18">
        <v>0</v>
      </c>
      <c r="F16" s="14">
        <f>IF(ISNUMBER(E16),IF(E16&gt;0,ROUND(E16,2),0),0)</f>
      </c>
      <c r="G16" s="14">
        <f>ROUND(D16*F16,2)</f>
      </c>
      <c r="H16" s="6"/>
    </row>
    <row r="17">
      <c r="A17" s="11">
        <v>1050</v>
      </c>
      <c r="B17" s="12" t="s">
        <v>1176</v>
      </c>
      <c r="C17" s="13" t="s">
        <v>89</v>
      </c>
      <c r="D17" s="11">
        <v>2846</v>
      </c>
      <c r="E17" s="18">
        <v>0</v>
      </c>
      <c r="F17" s="14">
        <f>IF(ISNUMBER(E17),IF(E17&gt;0,ROUND(E17,2),0),0)</f>
      </c>
      <c r="G17" s="14">
        <f>ROUND(D17*F17,2)</f>
      </c>
      <c r="H17" s="6"/>
    </row>
    <row r="18">
      <c r="A18" s="11">
        <v>1051</v>
      </c>
      <c r="B18" s="12" t="s">
        <v>1177</v>
      </c>
      <c r="C18" s="13" t="s">
        <v>89</v>
      </c>
      <c r="D18" s="11">
        <v>40</v>
      </c>
      <c r="E18" s="18">
        <v>0</v>
      </c>
      <c r="F18" s="14">
        <f>IF(ISNUMBER(E18),IF(E18&gt;0,ROUND(E18,2),0),0)</f>
      </c>
      <c r="G18" s="14">
        <f>ROUND(D18*F18,2)</f>
      </c>
      <c r="H18" s="6"/>
    </row>
    <row r="19">
      <c r="A19" s="11">
        <v>1052</v>
      </c>
      <c r="B19" s="12" t="s">
        <v>1178</v>
      </c>
      <c r="C19" s="13" t="s">
        <v>89</v>
      </c>
      <c r="D19" s="11">
        <v>150</v>
      </c>
      <c r="E19" s="18">
        <v>0</v>
      </c>
      <c r="F19" s="14">
        <f>IF(ISNUMBER(E19),IF(E19&gt;0,ROUND(E19,2),0),0)</f>
      </c>
      <c r="G19" s="14">
        <f>ROUND(D19*F19,2)</f>
      </c>
      <c r="H19" s="6"/>
    </row>
    <row r="20">
      <c r="A20" s="11">
        <v>1053</v>
      </c>
      <c r="B20" s="12" t="s">
        <v>1179</v>
      </c>
      <c r="C20" s="13" t="s">
        <v>89</v>
      </c>
      <c r="D20" s="11">
        <v>425</v>
      </c>
      <c r="E20" s="18">
        <v>0</v>
      </c>
      <c r="F20" s="14">
        <f>IF(ISNUMBER(E20),IF(E20&gt;0,ROUND(E20,2),0),0)</f>
      </c>
      <c r="G20" s="14">
        <f>ROUND(D20*F20,2)</f>
      </c>
      <c r="H20" s="6"/>
    </row>
    <row r="21">
      <c r="A21" s="11">
        <v>1054</v>
      </c>
      <c r="B21" s="12" t="s">
        <v>1180</v>
      </c>
      <c r="C21" s="13" t="s">
        <v>89</v>
      </c>
      <c r="D21" s="11">
        <v>225</v>
      </c>
      <c r="E21" s="18">
        <v>0</v>
      </c>
      <c r="F21" s="14">
        <f>IF(ISNUMBER(E21),IF(E21&gt;0,ROUND(E21,2),0),0)</f>
      </c>
      <c r="G21" s="14">
        <f>ROUND(D21*F21,2)</f>
      </c>
      <c r="H21" s="6"/>
    </row>
    <row r="22">
      <c r="A22" s="11">
        <v>1055</v>
      </c>
      <c r="B22" s="12" t="s">
        <v>1181</v>
      </c>
      <c r="C22" s="13" t="s">
        <v>89</v>
      </c>
      <c r="D22" s="11">
        <v>149</v>
      </c>
      <c r="E22" s="18">
        <v>0</v>
      </c>
      <c r="F22" s="14">
        <f>IF(ISNUMBER(E22),IF(E22&gt;0,ROUND(E22,2),0),0)</f>
      </c>
      <c r="G22" s="14">
        <f>ROUND(D22*F22,2)</f>
      </c>
      <c r="H22" s="6"/>
    </row>
    <row r="23">
      <c r="A23" s="11">
        <v>1056</v>
      </c>
      <c r="B23" s="12" t="s">
        <v>1182</v>
      </c>
      <c r="C23" s="13" t="s">
        <v>89</v>
      </c>
      <c r="D23" s="11">
        <v>150</v>
      </c>
      <c r="E23" s="18">
        <v>0</v>
      </c>
      <c r="F23" s="14">
        <f>IF(ISNUMBER(E23),IF(E23&gt;0,ROUND(E23,2),0),0)</f>
      </c>
      <c r="G23" s="14">
        <f>ROUND(D23*F23,2)</f>
      </c>
      <c r="H23" s="6"/>
    </row>
    <row r="24">
      <c r="A24" s="11">
        <v>1057</v>
      </c>
      <c r="B24" s="12" t="s">
        <v>1174</v>
      </c>
      <c r="C24" s="13" t="s">
        <v>89</v>
      </c>
      <c r="D24" s="11">
        <v>1500</v>
      </c>
      <c r="E24" s="18">
        <v>0</v>
      </c>
      <c r="F24" s="14">
        <f>IF(ISNUMBER(E24),IF(E24&gt;0,ROUND(E24,2),0),0)</f>
      </c>
      <c r="G24" s="14">
        <f>ROUND(D24*F24,2)</f>
      </c>
      <c r="H24" s="6"/>
    </row>
    <row r="25">
      <c r="A25" s="11">
        <v>1058</v>
      </c>
      <c r="B25" s="12" t="s">
        <v>1183</v>
      </c>
      <c r="C25" s="13" t="s">
        <v>89</v>
      </c>
      <c r="D25" s="11">
        <v>1000</v>
      </c>
      <c r="E25" s="18">
        <v>0</v>
      </c>
      <c r="F25" s="14">
        <f>IF(ISNUMBER(E25),IF(E25&gt;0,ROUND(E25,2),0),0)</f>
      </c>
      <c r="G25" s="14">
        <f>ROUND(D25*F25,2)</f>
      </c>
      <c r="H25" s="6"/>
    </row>
    <row r="26">
      <c r="A26" s="7"/>
      <c r="B26" s="8" t="s">
        <v>1184</v>
      </c>
      <c r="C26" s="9"/>
      <c r="D26" s="7"/>
      <c r="E26" s="10"/>
      <c r="F26" s="10"/>
      <c r="G26" s="10"/>
      <c r="H26" s="6"/>
    </row>
    <row r="27">
      <c r="A27" s="11">
        <v>1059</v>
      </c>
      <c r="B27" s="12" t="s">
        <v>1185</v>
      </c>
      <c r="C27" s="13" t="s">
        <v>89</v>
      </c>
      <c r="D27" s="11">
        <v>1200</v>
      </c>
      <c r="E27" s="18">
        <v>0</v>
      </c>
      <c r="F27" s="14">
        <f>IF(ISNUMBER(E27),IF(E27&gt;0,ROUND(E27,2),0),0)</f>
      </c>
      <c r="G27" s="14">
        <f>ROUND(D27*F27,2)</f>
      </c>
      <c r="H27" s="6"/>
    </row>
    <row r="28">
      <c r="A28" s="11">
        <v>1060</v>
      </c>
      <c r="B28" s="12" t="s">
        <v>1186</v>
      </c>
      <c r="C28" s="13" t="s">
        <v>89</v>
      </c>
      <c r="D28" s="11">
        <v>60</v>
      </c>
      <c r="E28" s="18">
        <v>0</v>
      </c>
      <c r="F28" s="14">
        <f>IF(ISNUMBER(E28),IF(E28&gt;0,ROUND(E28,2),0),0)</f>
      </c>
      <c r="G28" s="14">
        <f>ROUND(D28*F28,2)</f>
      </c>
      <c r="H28" s="6"/>
    </row>
    <row r="29">
      <c r="A29" s="11">
        <v>1061</v>
      </c>
      <c r="B29" s="12" t="s">
        <v>1174</v>
      </c>
      <c r="C29" s="13" t="s">
        <v>89</v>
      </c>
      <c r="D29" s="11">
        <v>800</v>
      </c>
      <c r="E29" s="18">
        <v>0</v>
      </c>
      <c r="F29" s="14">
        <f>IF(ISNUMBER(E29),IF(E29&gt;0,ROUND(E29,2),0),0)</f>
      </c>
      <c r="G29" s="14">
        <f>ROUND(D29*F29,2)</f>
      </c>
      <c r="H29" s="6"/>
    </row>
    <row r="30">
      <c r="A30" s="7"/>
      <c r="B30" s="8" t="s">
        <v>1187</v>
      </c>
      <c r="C30" s="9"/>
      <c r="D30" s="7"/>
      <c r="E30" s="10"/>
      <c r="F30" s="10"/>
      <c r="G30" s="10"/>
      <c r="H30" s="6"/>
    </row>
    <row r="31">
      <c r="A31" s="11">
        <v>1062</v>
      </c>
      <c r="B31" s="12" t="s">
        <v>1188</v>
      </c>
      <c r="C31" s="13" t="s">
        <v>89</v>
      </c>
      <c r="D31" s="11">
        <v>1950</v>
      </c>
      <c r="E31" s="18">
        <v>0</v>
      </c>
      <c r="F31" s="14">
        <f>IF(ISNUMBER(E31),IF(E31&gt;0,ROUND(E31,2),0),0)</f>
      </c>
      <c r="G31" s="14">
        <f>ROUND(D31*F31,2)</f>
      </c>
      <c r="H31" s="6"/>
    </row>
    <row r="32">
      <c r="A32" s="11">
        <v>1063</v>
      </c>
      <c r="B32" s="12" t="s">
        <v>1189</v>
      </c>
      <c r="C32" s="13" t="s">
        <v>89</v>
      </c>
      <c r="D32" s="11">
        <v>20</v>
      </c>
      <c r="E32" s="18">
        <v>0</v>
      </c>
      <c r="F32" s="14">
        <f>IF(ISNUMBER(E32),IF(E32&gt;0,ROUND(E32,2),0),0)</f>
      </c>
      <c r="G32" s="14">
        <f>ROUND(D32*F32,2)</f>
      </c>
      <c r="H32" s="6"/>
    </row>
    <row r="33">
      <c r="A33" s="11">
        <v>1064</v>
      </c>
      <c r="B33" s="12" t="s">
        <v>1190</v>
      </c>
      <c r="C33" s="13" t="s">
        <v>89</v>
      </c>
      <c r="D33" s="11">
        <v>1000</v>
      </c>
      <c r="E33" s="18">
        <v>0</v>
      </c>
      <c r="F33" s="14">
        <f>IF(ISNUMBER(E33),IF(E33&gt;0,ROUND(E33,2),0),0)</f>
      </c>
      <c r="G33" s="14">
        <f>ROUND(D33*F33,2)</f>
      </c>
      <c r="H33" s="6"/>
    </row>
    <row r="34">
      <c r="A34" s="7"/>
      <c r="B34" s="8" t="s">
        <v>1191</v>
      </c>
      <c r="C34" s="9"/>
      <c r="D34" s="7"/>
      <c r="E34" s="10"/>
      <c r="F34" s="10"/>
      <c r="G34" s="10"/>
      <c r="H34" s="6"/>
    </row>
    <row r="35">
      <c r="A35" s="11">
        <v>1065</v>
      </c>
      <c r="B35" s="12" t="s">
        <v>1185</v>
      </c>
      <c r="C35" s="13" t="s">
        <v>89</v>
      </c>
      <c r="D35" s="11">
        <v>380</v>
      </c>
      <c r="E35" s="18">
        <v>0</v>
      </c>
      <c r="F35" s="14">
        <f>IF(ISNUMBER(E35),IF(E35&gt;0,ROUND(E35,2),0),0)</f>
      </c>
      <c r="G35" s="14">
        <f>ROUND(D35*F35,2)</f>
      </c>
      <c r="H35" s="6"/>
    </row>
    <row r="36">
      <c r="A36" s="11">
        <v>1066</v>
      </c>
      <c r="B36" s="12" t="s">
        <v>1174</v>
      </c>
      <c r="C36" s="13" t="s">
        <v>89</v>
      </c>
      <c r="D36" s="11">
        <v>260</v>
      </c>
      <c r="E36" s="18">
        <v>0</v>
      </c>
      <c r="F36" s="14">
        <f>IF(ISNUMBER(E36),IF(E36&gt;0,ROUND(E36,2),0),0)</f>
      </c>
      <c r="G36" s="14">
        <f>ROUND(D36*F36,2)</f>
      </c>
      <c r="H36" s="6"/>
    </row>
    <row r="37">
      <c r="A37" s="7"/>
      <c r="B37" s="8" t="s">
        <v>1192</v>
      </c>
      <c r="C37" s="9"/>
      <c r="D37" s="7"/>
      <c r="E37" s="10"/>
      <c r="F37" s="10"/>
      <c r="G37" s="10"/>
      <c r="H37" s="6"/>
    </row>
    <row r="38">
      <c r="A38" s="11">
        <v>1067</v>
      </c>
      <c r="B38" s="12" t="s">
        <v>1171</v>
      </c>
      <c r="C38" s="13" t="s">
        <v>89</v>
      </c>
      <c r="D38" s="11">
        <v>90</v>
      </c>
      <c r="E38" s="18">
        <v>0</v>
      </c>
      <c r="F38" s="14">
        <f>IF(ISNUMBER(E38),IF(E38&gt;0,ROUND(E38,2),0),0)</f>
      </c>
      <c r="G38" s="14">
        <f>ROUND(D38*F38,2)</f>
      </c>
      <c r="H38" s="6"/>
    </row>
    <row r="39">
      <c r="A39" s="11">
        <v>1068</v>
      </c>
      <c r="B39" s="12" t="s">
        <v>1193</v>
      </c>
      <c r="C39" s="13" t="s">
        <v>89</v>
      </c>
      <c r="D39" s="11">
        <v>330</v>
      </c>
      <c r="E39" s="18">
        <v>0</v>
      </c>
      <c r="F39" s="14">
        <f>IF(ISNUMBER(E39),IF(E39&gt;0,ROUND(E39,2),0),0)</f>
      </c>
      <c r="G39" s="14">
        <f>ROUND(D39*F39,2)</f>
      </c>
      <c r="H39" s="6"/>
    </row>
    <row r="40">
      <c r="A40" s="11">
        <v>1069</v>
      </c>
      <c r="B40" s="12" t="s">
        <v>1185</v>
      </c>
      <c r="C40" s="13" t="s">
        <v>89</v>
      </c>
      <c r="D40" s="11">
        <v>120</v>
      </c>
      <c r="E40" s="18">
        <v>0</v>
      </c>
      <c r="F40" s="14">
        <f>IF(ISNUMBER(E40),IF(E40&gt;0,ROUND(E40,2),0),0)</f>
      </c>
      <c r="G40" s="14">
        <f>ROUND(D40*F40,2)</f>
      </c>
      <c r="H40" s="6"/>
    </row>
    <row r="41">
      <c r="A41" s="11">
        <v>1070</v>
      </c>
      <c r="B41" s="12" t="s">
        <v>1174</v>
      </c>
      <c r="C41" s="13" t="s">
        <v>89</v>
      </c>
      <c r="D41" s="11">
        <v>350</v>
      </c>
      <c r="E41" s="18">
        <v>0</v>
      </c>
      <c r="F41" s="14">
        <f>IF(ISNUMBER(E41),IF(E41&gt;0,ROUND(E41,2),0),0)</f>
      </c>
      <c r="G41" s="14">
        <f>ROUND(D41*F41,2)</f>
      </c>
      <c r="H41" s="6"/>
    </row>
    <row r="42">
      <c r="A42" s="7"/>
      <c r="B42" s="8" t="s">
        <v>1194</v>
      </c>
      <c r="C42" s="9"/>
      <c r="D42" s="7"/>
      <c r="E42" s="10"/>
      <c r="F42" s="10"/>
      <c r="G42" s="10"/>
      <c r="H42" s="6"/>
    </row>
    <row r="43">
      <c r="A43" s="11">
        <v>1071</v>
      </c>
      <c r="B43" s="12" t="s">
        <v>1171</v>
      </c>
      <c r="C43" s="13" t="s">
        <v>89</v>
      </c>
      <c r="D43" s="11">
        <v>10</v>
      </c>
      <c r="E43" s="18">
        <v>0</v>
      </c>
      <c r="F43" s="14">
        <f>IF(ISNUMBER(E43),IF(E43&gt;0,ROUND(E43,2),0),0)</f>
      </c>
      <c r="G43" s="14">
        <f>ROUND(D43*F43,2)</f>
      </c>
      <c r="H43" s="6"/>
    </row>
    <row r="44">
      <c r="A44" s="11">
        <v>1072</v>
      </c>
      <c r="B44" s="12" t="s">
        <v>1195</v>
      </c>
      <c r="C44" s="13" t="s">
        <v>89</v>
      </c>
      <c r="D44" s="11">
        <v>150</v>
      </c>
      <c r="E44" s="18">
        <v>0</v>
      </c>
      <c r="F44" s="14">
        <f>IF(ISNUMBER(E44),IF(E44&gt;0,ROUND(E44,2),0),0)</f>
      </c>
      <c r="G44" s="14">
        <f>ROUND(D44*F44,2)</f>
      </c>
      <c r="H44" s="6"/>
    </row>
    <row r="45">
      <c r="A45" s="11">
        <v>1073</v>
      </c>
      <c r="B45" s="12" t="s">
        <v>1196</v>
      </c>
      <c r="C45" s="13" t="s">
        <v>89</v>
      </c>
      <c r="D45" s="11">
        <v>35</v>
      </c>
      <c r="E45" s="18">
        <v>0</v>
      </c>
      <c r="F45" s="14">
        <f>IF(ISNUMBER(E45),IF(E45&gt;0,ROUND(E45,2),0),0)</f>
      </c>
      <c r="G45" s="14">
        <f>ROUND(D45*F45,2)</f>
      </c>
      <c r="H45" s="6"/>
    </row>
    <row r="46">
      <c r="A46" s="11">
        <v>1074</v>
      </c>
      <c r="B46" s="12" t="s">
        <v>1197</v>
      </c>
      <c r="C46" s="13" t="s">
        <v>89</v>
      </c>
      <c r="D46" s="11">
        <v>335</v>
      </c>
      <c r="E46" s="18">
        <v>0</v>
      </c>
      <c r="F46" s="14">
        <f>IF(ISNUMBER(E46),IF(E46&gt;0,ROUND(E46,2),0),0)</f>
      </c>
      <c r="G46" s="14">
        <f>ROUND(D46*F46,2)</f>
      </c>
      <c r="H46" s="6"/>
    </row>
    <row r="47">
      <c r="A47" s="11">
        <v>1075</v>
      </c>
      <c r="B47" s="12" t="s">
        <v>1174</v>
      </c>
      <c r="C47" s="13" t="s">
        <v>89</v>
      </c>
      <c r="D47" s="11">
        <v>250</v>
      </c>
      <c r="E47" s="18">
        <v>0</v>
      </c>
      <c r="F47" s="14">
        <f>IF(ISNUMBER(E47),IF(E47&gt;0,ROUND(E47,2),0),0)</f>
      </c>
      <c r="G47" s="14">
        <f>ROUND(D47*F47,2)</f>
      </c>
      <c r="H47" s="6"/>
    </row>
    <row r="48">
      <c r="A48" s="7"/>
      <c r="B48" s="8" t="s">
        <v>1198</v>
      </c>
      <c r="C48" s="9"/>
      <c r="D48" s="7"/>
      <c r="E48" s="10"/>
      <c r="F48" s="10"/>
      <c r="G48" s="10"/>
      <c r="H48" s="6"/>
    </row>
    <row r="49">
      <c r="A49" s="11">
        <v>1076</v>
      </c>
      <c r="B49" s="12" t="s">
        <v>1199</v>
      </c>
      <c r="C49" s="13" t="s">
        <v>89</v>
      </c>
      <c r="D49" s="11">
        <v>40</v>
      </c>
      <c r="E49" s="18">
        <v>0</v>
      </c>
      <c r="F49" s="14">
        <f>IF(ISNUMBER(E49),IF(E49&gt;0,ROUND(E49,2),0),0)</f>
      </c>
      <c r="G49" s="14">
        <f>ROUND(D49*F49,2)</f>
      </c>
      <c r="H49" s="6"/>
    </row>
    <row r="50">
      <c r="A50" s="11">
        <v>1077</v>
      </c>
      <c r="B50" s="12" t="s">
        <v>1200</v>
      </c>
      <c r="C50" s="13" t="s">
        <v>89</v>
      </c>
      <c r="D50" s="11">
        <v>80</v>
      </c>
      <c r="E50" s="18">
        <v>0</v>
      </c>
      <c r="F50" s="14">
        <f>IF(ISNUMBER(E50),IF(E50&gt;0,ROUND(E50,2),0),0)</f>
      </c>
      <c r="G50" s="14">
        <f>ROUND(D50*F50,2)</f>
      </c>
      <c r="H50" s="6"/>
    </row>
    <row r="51">
      <c r="A51" s="11">
        <v>1078</v>
      </c>
      <c r="B51" s="12" t="s">
        <v>1201</v>
      </c>
      <c r="C51" s="13" t="s">
        <v>89</v>
      </c>
      <c r="D51" s="11">
        <v>10</v>
      </c>
      <c r="E51" s="18">
        <v>0</v>
      </c>
      <c r="F51" s="14">
        <f>IF(ISNUMBER(E51),IF(E51&gt;0,ROUND(E51,2),0),0)</f>
      </c>
      <c r="G51" s="14">
        <f>ROUND(D51*F51,2)</f>
      </c>
      <c r="H51" s="6"/>
    </row>
    <row r="52">
      <c r="A52" s="7"/>
      <c r="B52" s="8" t="s">
        <v>1202</v>
      </c>
      <c r="C52" s="9"/>
      <c r="D52" s="7"/>
      <c r="E52" s="10"/>
      <c r="F52" s="10"/>
      <c r="G52" s="10"/>
      <c r="H52" s="6"/>
    </row>
    <row r="53">
      <c r="A53" s="7"/>
      <c r="B53" s="8" t="s">
        <v>1165</v>
      </c>
      <c r="C53" s="9"/>
      <c r="D53" s="7"/>
      <c r="E53" s="10"/>
      <c r="F53" s="10"/>
      <c r="G53" s="10"/>
      <c r="H53" s="6"/>
    </row>
    <row r="54">
      <c r="A54" s="11">
        <v>1079</v>
      </c>
      <c r="B54" s="12" t="s">
        <v>1203</v>
      </c>
      <c r="C54" s="13" t="s">
        <v>89</v>
      </c>
      <c r="D54" s="11">
        <v>455</v>
      </c>
      <c r="E54" s="18">
        <v>0</v>
      </c>
      <c r="F54" s="14">
        <f>IF(ISNUMBER(E54),IF(E54&gt;0,ROUND(E54,2),0),0)</f>
      </c>
      <c r="G54" s="14">
        <f>ROUND(D54*F54,2)</f>
      </c>
      <c r="H54" s="6"/>
    </row>
    <row r="55">
      <c r="A55" s="11">
        <v>1080</v>
      </c>
      <c r="B55" s="12" t="s">
        <v>1204</v>
      </c>
      <c r="C55" s="13" t="s">
        <v>89</v>
      </c>
      <c r="D55" s="11">
        <v>185</v>
      </c>
      <c r="E55" s="18">
        <v>0</v>
      </c>
      <c r="F55" s="14">
        <f>IF(ISNUMBER(E55),IF(E55&gt;0,ROUND(E55,2),0),0)</f>
      </c>
      <c r="G55" s="14">
        <f>ROUND(D55*F55,2)</f>
      </c>
      <c r="H55" s="6"/>
    </row>
    <row r="56">
      <c r="A56" s="11">
        <v>1081</v>
      </c>
      <c r="B56" s="12" t="s">
        <v>1205</v>
      </c>
      <c r="C56" s="13" t="s">
        <v>89</v>
      </c>
      <c r="D56" s="11">
        <v>270</v>
      </c>
      <c r="E56" s="18">
        <v>0</v>
      </c>
      <c r="F56" s="14">
        <f>IF(ISNUMBER(E56),IF(E56&gt;0,ROUND(E56,2),0),0)</f>
      </c>
      <c r="G56" s="14">
        <f>ROUND(D56*F56,2)</f>
      </c>
      <c r="H56" s="6"/>
    </row>
    <row r="57">
      <c r="A57" s="11">
        <v>1082</v>
      </c>
      <c r="B57" s="12" t="s">
        <v>1206</v>
      </c>
      <c r="C57" s="13" t="s">
        <v>89</v>
      </c>
      <c r="D57" s="11">
        <v>455</v>
      </c>
      <c r="E57" s="18">
        <v>0</v>
      </c>
      <c r="F57" s="14">
        <f>IF(ISNUMBER(E57),IF(E57&gt;0,ROUND(E57,2),0),0)</f>
      </c>
      <c r="G57" s="14">
        <f>ROUND(D57*F57,2)</f>
      </c>
      <c r="H57" s="6"/>
    </row>
    <row r="58">
      <c r="A58" s="11">
        <v>1083</v>
      </c>
      <c r="B58" s="12" t="s">
        <v>1207</v>
      </c>
      <c r="C58" s="13" t="s">
        <v>89</v>
      </c>
      <c r="D58" s="11">
        <v>910</v>
      </c>
      <c r="E58" s="18">
        <v>0</v>
      </c>
      <c r="F58" s="14">
        <f>IF(ISNUMBER(E58),IF(E58&gt;0,ROUND(E58,2),0),0)</f>
      </c>
      <c r="G58" s="14">
        <f>ROUND(D58*F58,2)</f>
      </c>
      <c r="H58" s="6"/>
    </row>
    <row r="59">
      <c r="A59" s="7"/>
      <c r="B59" s="8" t="s">
        <v>1170</v>
      </c>
      <c r="C59" s="9"/>
      <c r="D59" s="7"/>
      <c r="E59" s="10"/>
      <c r="F59" s="10"/>
      <c r="G59" s="10"/>
      <c r="H59" s="6"/>
    </row>
    <row r="60">
      <c r="A60" s="11">
        <v>1084</v>
      </c>
      <c r="B60" s="12" t="s">
        <v>1171</v>
      </c>
      <c r="C60" s="13" t="s">
        <v>89</v>
      </c>
      <c r="D60" s="11">
        <v>315</v>
      </c>
      <c r="E60" s="18">
        <v>0</v>
      </c>
      <c r="F60" s="14">
        <f>IF(ISNUMBER(E60),IF(E60&gt;0,ROUND(E60,2),0),0)</f>
      </c>
      <c r="G60" s="14">
        <f>ROUND(D60*F60,2)</f>
      </c>
      <c r="H60" s="6"/>
    </row>
    <row r="61">
      <c r="A61" s="11">
        <v>1085</v>
      </c>
      <c r="B61" s="12" t="s">
        <v>1174</v>
      </c>
      <c r="C61" s="13" t="s">
        <v>89</v>
      </c>
      <c r="D61" s="11">
        <v>90</v>
      </c>
      <c r="E61" s="18">
        <v>0</v>
      </c>
      <c r="F61" s="14">
        <f>IF(ISNUMBER(E61),IF(E61&gt;0,ROUND(E61,2),0),0)</f>
      </c>
      <c r="G61" s="14">
        <f>ROUND(D61*F61,2)</f>
      </c>
      <c r="H61" s="6"/>
    </row>
    <row r="62">
      <c r="A62" s="7"/>
      <c r="B62" s="8" t="s">
        <v>1175</v>
      </c>
      <c r="C62" s="9"/>
      <c r="D62" s="7"/>
      <c r="E62" s="10"/>
      <c r="F62" s="10"/>
      <c r="G62" s="10"/>
      <c r="H62" s="6"/>
    </row>
    <row r="63">
      <c r="A63" s="11">
        <v>1086</v>
      </c>
      <c r="B63" s="12" t="s">
        <v>1171</v>
      </c>
      <c r="C63" s="13" t="s">
        <v>89</v>
      </c>
      <c r="D63" s="11">
        <v>45</v>
      </c>
      <c r="E63" s="18">
        <v>0</v>
      </c>
      <c r="F63" s="14">
        <f>IF(ISNUMBER(E63),IF(E63&gt;0,ROUND(E63,2),0),0)</f>
      </c>
      <c r="G63" s="14">
        <f>ROUND(D63*F63,2)</f>
      </c>
      <c r="H63" s="6"/>
    </row>
    <row r="64">
      <c r="A64" s="11">
        <v>1087</v>
      </c>
      <c r="B64" s="12" t="s">
        <v>1176</v>
      </c>
      <c r="C64" s="13" t="s">
        <v>89</v>
      </c>
      <c r="D64" s="11">
        <v>540</v>
      </c>
      <c r="E64" s="18">
        <v>0</v>
      </c>
      <c r="F64" s="14">
        <f>IF(ISNUMBER(E64),IF(E64&gt;0,ROUND(E64,2),0),0)</f>
      </c>
      <c r="G64" s="14">
        <f>ROUND(D64*F64,2)</f>
      </c>
      <c r="H64" s="6"/>
    </row>
    <row r="65">
      <c r="A65" s="11">
        <v>1088</v>
      </c>
      <c r="B65" s="12" t="s">
        <v>1178</v>
      </c>
      <c r="C65" s="13" t="s">
        <v>89</v>
      </c>
      <c r="D65" s="11">
        <v>18</v>
      </c>
      <c r="E65" s="18">
        <v>0</v>
      </c>
      <c r="F65" s="14">
        <f>IF(ISNUMBER(E65),IF(E65&gt;0,ROUND(E65,2),0),0)</f>
      </c>
      <c r="G65" s="14">
        <f>ROUND(D65*F65,2)</f>
      </c>
      <c r="H65" s="6"/>
    </row>
    <row r="66">
      <c r="A66" s="11">
        <v>1089</v>
      </c>
      <c r="B66" s="12" t="s">
        <v>1179</v>
      </c>
      <c r="C66" s="13" t="s">
        <v>89</v>
      </c>
      <c r="D66" s="11">
        <v>90</v>
      </c>
      <c r="E66" s="18">
        <v>0</v>
      </c>
      <c r="F66" s="14">
        <f>IF(ISNUMBER(E66),IF(E66&gt;0,ROUND(E66,2),0),0)</f>
      </c>
      <c r="G66" s="14">
        <f>ROUND(D66*F66,2)</f>
      </c>
      <c r="H66" s="6"/>
    </row>
    <row r="67">
      <c r="A67" s="11">
        <v>1090</v>
      </c>
      <c r="B67" s="12" t="s">
        <v>1208</v>
      </c>
      <c r="C67" s="13" t="s">
        <v>89</v>
      </c>
      <c r="D67" s="11">
        <v>90</v>
      </c>
      <c r="E67" s="18">
        <v>0</v>
      </c>
      <c r="F67" s="14">
        <f>IF(ISNUMBER(E67),IF(E67&gt;0,ROUND(E67,2),0),0)</f>
      </c>
      <c r="G67" s="14">
        <f>ROUND(D67*F67,2)</f>
      </c>
      <c r="H67" s="6"/>
    </row>
    <row r="68">
      <c r="A68" s="11">
        <v>1091</v>
      </c>
      <c r="B68" s="12" t="s">
        <v>1181</v>
      </c>
      <c r="C68" s="13" t="s">
        <v>89</v>
      </c>
      <c r="D68" s="11">
        <v>54</v>
      </c>
      <c r="E68" s="18">
        <v>0</v>
      </c>
      <c r="F68" s="14">
        <f>IF(ISNUMBER(E68),IF(E68&gt;0,ROUND(E68,2),0),0)</f>
      </c>
      <c r="G68" s="14">
        <f>ROUND(D68*F68,2)</f>
      </c>
      <c r="H68" s="6"/>
    </row>
    <row r="69">
      <c r="A69" s="11">
        <v>1092</v>
      </c>
      <c r="B69" s="12" t="s">
        <v>1209</v>
      </c>
      <c r="C69" s="13" t="s">
        <v>89</v>
      </c>
      <c r="D69" s="11">
        <v>415</v>
      </c>
      <c r="E69" s="18">
        <v>0</v>
      </c>
      <c r="F69" s="14">
        <f>IF(ISNUMBER(E69),IF(E69&gt;0,ROUND(E69,2),0),0)</f>
      </c>
      <c r="G69" s="14">
        <f>ROUND(D69*F69,2)</f>
      </c>
      <c r="H69" s="6"/>
    </row>
    <row r="70">
      <c r="A70" s="11">
        <v>1093</v>
      </c>
      <c r="B70" s="12" t="s">
        <v>1174</v>
      </c>
      <c r="C70" s="13" t="s">
        <v>89</v>
      </c>
      <c r="D70" s="11">
        <v>135</v>
      </c>
      <c r="E70" s="18">
        <v>0</v>
      </c>
      <c r="F70" s="14">
        <f>IF(ISNUMBER(E70),IF(E70&gt;0,ROUND(E70,2),0),0)</f>
      </c>
      <c r="G70" s="14">
        <f>ROUND(D70*F70,2)</f>
      </c>
      <c r="H70" s="6"/>
    </row>
    <row r="71">
      <c r="A71" s="7"/>
      <c r="B71" s="8" t="s">
        <v>1210</v>
      </c>
      <c r="C71" s="9"/>
      <c r="D71" s="7"/>
      <c r="E71" s="10"/>
      <c r="F71" s="10"/>
      <c r="G71" s="10"/>
      <c r="H71" s="6"/>
    </row>
    <row r="72">
      <c r="A72" s="7"/>
      <c r="B72" s="8" t="s">
        <v>1211</v>
      </c>
      <c r="C72" s="9"/>
      <c r="D72" s="7"/>
      <c r="E72" s="10"/>
      <c r="F72" s="10"/>
      <c r="G72" s="10"/>
      <c r="H72" s="6"/>
    </row>
    <row r="73">
      <c r="A73" s="11">
        <v>1094</v>
      </c>
      <c r="B73" s="12" t="s">
        <v>1203</v>
      </c>
      <c r="C73" s="13" t="s">
        <v>89</v>
      </c>
      <c r="D73" s="11">
        <v>240</v>
      </c>
      <c r="E73" s="18">
        <v>0</v>
      </c>
      <c r="F73" s="14">
        <f>IF(ISNUMBER(E73),IF(E73&gt;0,ROUND(E73,2),0),0)</f>
      </c>
      <c r="G73" s="14">
        <f>ROUND(D73*F73,2)</f>
      </c>
      <c r="H73" s="6"/>
    </row>
    <row r="74">
      <c r="A74" s="11">
        <v>1095</v>
      </c>
      <c r="B74" s="12" t="s">
        <v>1204</v>
      </c>
      <c r="C74" s="13" t="s">
        <v>89</v>
      </c>
      <c r="D74" s="11">
        <v>355</v>
      </c>
      <c r="E74" s="18">
        <v>0</v>
      </c>
      <c r="F74" s="14">
        <f>IF(ISNUMBER(E74),IF(E74&gt;0,ROUND(E74,2),0),0)</f>
      </c>
      <c r="G74" s="14">
        <f>ROUND(D74*F74,2)</f>
      </c>
      <c r="H74" s="6"/>
    </row>
    <row r="75">
      <c r="A75" s="11">
        <v>1096</v>
      </c>
      <c r="B75" s="12" t="s">
        <v>1205</v>
      </c>
      <c r="C75" s="13" t="s">
        <v>89</v>
      </c>
      <c r="D75" s="11">
        <v>595</v>
      </c>
      <c r="E75" s="18">
        <v>0</v>
      </c>
      <c r="F75" s="14">
        <f>IF(ISNUMBER(E75),IF(E75&gt;0,ROUND(E75,2),0),0)</f>
      </c>
      <c r="G75" s="14">
        <f>ROUND(D75*F75,2)</f>
      </c>
      <c r="H75" s="6"/>
    </row>
    <row r="76">
      <c r="A76" s="11">
        <v>1097</v>
      </c>
      <c r="B76" s="12" t="s">
        <v>1206</v>
      </c>
      <c r="C76" s="13" t="s">
        <v>89</v>
      </c>
      <c r="D76" s="11">
        <v>595</v>
      </c>
      <c r="E76" s="18">
        <v>0</v>
      </c>
      <c r="F76" s="14">
        <f>IF(ISNUMBER(E76),IF(E76&gt;0,ROUND(E76,2),0),0)</f>
      </c>
      <c r="G76" s="14">
        <f>ROUND(D76*F76,2)</f>
      </c>
      <c r="H76" s="6"/>
    </row>
    <row r="77">
      <c r="A77" s="11">
        <v>1098</v>
      </c>
      <c r="B77" s="12" t="s">
        <v>1207</v>
      </c>
      <c r="C77" s="13" t="s">
        <v>89</v>
      </c>
      <c r="D77" s="11">
        <v>1190</v>
      </c>
      <c r="E77" s="18">
        <v>0</v>
      </c>
      <c r="F77" s="14">
        <f>IF(ISNUMBER(E77),IF(E77&gt;0,ROUND(E77,2),0),0)</f>
      </c>
      <c r="G77" s="14">
        <f>ROUND(D77*F77,2)</f>
      </c>
      <c r="H77" s="6"/>
    </row>
    <row r="78">
      <c r="A78" s="7"/>
      <c r="B78" s="8" t="s">
        <v>1170</v>
      </c>
      <c r="C78" s="9"/>
      <c r="D78" s="7"/>
      <c r="E78" s="10"/>
      <c r="F78" s="10"/>
      <c r="G78" s="10"/>
      <c r="H78" s="6"/>
    </row>
    <row r="79">
      <c r="A79" s="11">
        <v>1099</v>
      </c>
      <c r="B79" s="12" t="s">
        <v>1171</v>
      </c>
      <c r="C79" s="13" t="s">
        <v>89</v>
      </c>
      <c r="D79" s="11">
        <v>175</v>
      </c>
      <c r="E79" s="18">
        <v>0</v>
      </c>
      <c r="F79" s="14">
        <f>IF(ISNUMBER(E79),IF(E79&gt;0,ROUND(E79,2),0),0)</f>
      </c>
      <c r="G79" s="14">
        <f>ROUND(D79*F79,2)</f>
      </c>
      <c r="H79" s="6"/>
    </row>
    <row r="80">
      <c r="A80" s="11">
        <v>1100</v>
      </c>
      <c r="B80" s="12" t="s">
        <v>1174</v>
      </c>
      <c r="C80" s="13" t="s">
        <v>89</v>
      </c>
      <c r="D80" s="11">
        <v>50</v>
      </c>
      <c r="E80" s="18">
        <v>0</v>
      </c>
      <c r="F80" s="14">
        <f>IF(ISNUMBER(E80),IF(E80&gt;0,ROUND(E80,2),0),0)</f>
      </c>
      <c r="G80" s="14">
        <f>ROUND(D80*F80,2)</f>
      </c>
      <c r="H80" s="6"/>
    </row>
    <row r="81">
      <c r="A81" s="7"/>
      <c r="B81" s="8" t="s">
        <v>1175</v>
      </c>
      <c r="C81" s="9"/>
      <c r="D81" s="7"/>
      <c r="E81" s="10"/>
      <c r="F81" s="10"/>
      <c r="G81" s="10"/>
      <c r="H81" s="6"/>
    </row>
    <row r="82">
      <c r="A82" s="11">
        <v>1101</v>
      </c>
      <c r="B82" s="12" t="s">
        <v>1171</v>
      </c>
      <c r="C82" s="13" t="s">
        <v>89</v>
      </c>
      <c r="D82" s="11">
        <v>25</v>
      </c>
      <c r="E82" s="18">
        <v>0</v>
      </c>
      <c r="F82" s="14">
        <f>IF(ISNUMBER(E82),IF(E82&gt;0,ROUND(E82,2),0),0)</f>
      </c>
      <c r="G82" s="14">
        <f>ROUND(D82*F82,2)</f>
      </c>
      <c r="H82" s="6"/>
    </row>
    <row r="83">
      <c r="A83" s="11">
        <v>1102</v>
      </c>
      <c r="B83" s="12" t="s">
        <v>1176</v>
      </c>
      <c r="C83" s="13" t="s">
        <v>89</v>
      </c>
      <c r="D83" s="11">
        <v>300</v>
      </c>
      <c r="E83" s="18">
        <v>0</v>
      </c>
      <c r="F83" s="14">
        <f>IF(ISNUMBER(E83),IF(E83&gt;0,ROUND(E83,2),0),0)</f>
      </c>
      <c r="G83" s="14">
        <f>ROUND(D83*F83,2)</f>
      </c>
      <c r="H83" s="6"/>
    </row>
    <row r="84">
      <c r="A84" s="11">
        <v>1103</v>
      </c>
      <c r="B84" s="12" t="s">
        <v>1178</v>
      </c>
      <c r="C84" s="13" t="s">
        <v>89</v>
      </c>
      <c r="D84" s="11">
        <v>10</v>
      </c>
      <c r="E84" s="18">
        <v>0</v>
      </c>
      <c r="F84" s="14">
        <f>IF(ISNUMBER(E84),IF(E84&gt;0,ROUND(E84,2),0),0)</f>
      </c>
      <c r="G84" s="14">
        <f>ROUND(D84*F84,2)</f>
      </c>
      <c r="H84" s="6"/>
    </row>
    <row r="85">
      <c r="A85" s="11">
        <v>1104</v>
      </c>
      <c r="B85" s="12" t="s">
        <v>1179</v>
      </c>
      <c r="C85" s="13" t="s">
        <v>89</v>
      </c>
      <c r="D85" s="11">
        <v>50</v>
      </c>
      <c r="E85" s="18">
        <v>0</v>
      </c>
      <c r="F85" s="14">
        <f>IF(ISNUMBER(E85),IF(E85&gt;0,ROUND(E85,2),0),0)</f>
      </c>
      <c r="G85" s="14">
        <f>ROUND(D85*F85,2)</f>
      </c>
      <c r="H85" s="6"/>
    </row>
    <row r="86">
      <c r="A86" s="11">
        <v>1105</v>
      </c>
      <c r="B86" s="12" t="s">
        <v>1208</v>
      </c>
      <c r="C86" s="13" t="s">
        <v>89</v>
      </c>
      <c r="D86" s="11">
        <v>50</v>
      </c>
      <c r="E86" s="18">
        <v>0</v>
      </c>
      <c r="F86" s="14">
        <f>IF(ISNUMBER(E86),IF(E86&gt;0,ROUND(E86,2),0),0)</f>
      </c>
      <c r="G86" s="14">
        <f>ROUND(D86*F86,2)</f>
      </c>
      <c r="H86" s="6"/>
    </row>
    <row r="87">
      <c r="A87" s="11">
        <v>1106</v>
      </c>
      <c r="B87" s="12" t="s">
        <v>1181</v>
      </c>
      <c r="C87" s="13" t="s">
        <v>89</v>
      </c>
      <c r="D87" s="11">
        <v>30</v>
      </c>
      <c r="E87" s="18">
        <v>0</v>
      </c>
      <c r="F87" s="14">
        <f>IF(ISNUMBER(E87),IF(E87&gt;0,ROUND(E87,2),0),0)</f>
      </c>
      <c r="G87" s="14">
        <f>ROUND(D87*F87,2)</f>
      </c>
      <c r="H87" s="6"/>
    </row>
    <row r="88">
      <c r="A88" s="11">
        <v>1107</v>
      </c>
      <c r="B88" s="12" t="s">
        <v>1209</v>
      </c>
      <c r="C88" s="13" t="s">
        <v>89</v>
      </c>
      <c r="D88" s="11">
        <v>210</v>
      </c>
      <c r="E88" s="18">
        <v>0</v>
      </c>
      <c r="F88" s="14">
        <f>IF(ISNUMBER(E88),IF(E88&gt;0,ROUND(E88,2),0),0)</f>
      </c>
      <c r="G88" s="14">
        <f>ROUND(D88*F88,2)</f>
      </c>
      <c r="H88" s="6"/>
    </row>
    <row r="89">
      <c r="A89" s="11">
        <v>1108</v>
      </c>
      <c r="B89" s="12" t="s">
        <v>1174</v>
      </c>
      <c r="C89" s="13" t="s">
        <v>89</v>
      </c>
      <c r="D89" s="11">
        <v>75</v>
      </c>
      <c r="E89" s="18">
        <v>0</v>
      </c>
      <c r="F89" s="14">
        <f>IF(ISNUMBER(E89),IF(E89&gt;0,ROUND(E89,2),0),0)</f>
      </c>
      <c r="G89" s="14">
        <f>ROUND(D89*F89,2)</f>
      </c>
      <c r="H89" s="6"/>
    </row>
    <row r="90">
      <c r="A90" s="7"/>
      <c r="B90" s="8" t="s">
        <v>1212</v>
      </c>
      <c r="C90" s="9"/>
      <c r="D90" s="7"/>
      <c r="E90" s="10"/>
      <c r="F90" s="10"/>
      <c r="G90" s="10"/>
      <c r="H90" s="6"/>
    </row>
    <row r="91">
      <c r="A91" s="7"/>
      <c r="B91" s="8" t="s">
        <v>1213</v>
      </c>
      <c r="C91" s="9"/>
      <c r="D91" s="7"/>
      <c r="E91" s="10"/>
      <c r="F91" s="10"/>
      <c r="G91" s="10"/>
      <c r="H91" s="6"/>
    </row>
    <row r="92">
      <c r="A92" s="11">
        <v>1109</v>
      </c>
      <c r="B92" s="12" t="s">
        <v>1203</v>
      </c>
      <c r="C92" s="13" t="s">
        <v>89</v>
      </c>
      <c r="D92" s="11">
        <v>170</v>
      </c>
      <c r="E92" s="18">
        <v>0</v>
      </c>
      <c r="F92" s="14">
        <f>IF(ISNUMBER(E92),IF(E92&gt;0,ROUND(E92,2),0),0)</f>
      </c>
      <c r="G92" s="14">
        <f>ROUND(D92*F92,2)</f>
      </c>
      <c r="H92" s="6"/>
    </row>
    <row r="93">
      <c r="A93" s="11">
        <v>1110</v>
      </c>
      <c r="B93" s="12" t="s">
        <v>1214</v>
      </c>
      <c r="C93" s="13" t="s">
        <v>89</v>
      </c>
      <c r="D93" s="11">
        <v>300</v>
      </c>
      <c r="E93" s="18">
        <v>0</v>
      </c>
      <c r="F93" s="14">
        <f>IF(ISNUMBER(E93),IF(E93&gt;0,ROUND(E93,2),0),0)</f>
      </c>
      <c r="G93" s="14">
        <f>ROUND(D93*F93,2)</f>
      </c>
      <c r="H93" s="6"/>
    </row>
    <row r="94">
      <c r="A94" s="7"/>
      <c r="B94" s="8" t="s">
        <v>1215</v>
      </c>
      <c r="C94" s="9"/>
      <c r="D94" s="7"/>
      <c r="E94" s="10"/>
      <c r="F94" s="10"/>
      <c r="G94" s="10"/>
      <c r="H94" s="6"/>
    </row>
    <row r="95">
      <c r="A95" s="11">
        <v>1111</v>
      </c>
      <c r="B95" s="12" t="s">
        <v>1216</v>
      </c>
      <c r="C95" s="13" t="s">
        <v>89</v>
      </c>
      <c r="D95" s="11">
        <v>590</v>
      </c>
      <c r="E95" s="18">
        <v>0</v>
      </c>
      <c r="F95" s="14">
        <f>IF(ISNUMBER(E95),IF(E95&gt;0,ROUND(E95,2),0),0)</f>
      </c>
      <c r="G95" s="14">
        <f>ROUND(D95*F95,2)</f>
      </c>
      <c r="H95" s="6"/>
    </row>
    <row r="96">
      <c r="A96" s="11">
        <v>1112</v>
      </c>
      <c r="B96" s="12" t="s">
        <v>1217</v>
      </c>
      <c r="C96" s="13" t="s">
        <v>89</v>
      </c>
      <c r="D96" s="11">
        <v>315</v>
      </c>
      <c r="E96" s="18">
        <v>0</v>
      </c>
      <c r="F96" s="14">
        <f>IF(ISNUMBER(E96),IF(E96&gt;0,ROUND(E96,2),0),0)</f>
      </c>
      <c r="G96" s="14">
        <f>ROUND(D96*F96,2)</f>
      </c>
      <c r="H96" s="6"/>
    </row>
    <row r="97">
      <c r="A97" s="11">
        <v>1113</v>
      </c>
      <c r="B97" s="12" t="s">
        <v>1218</v>
      </c>
      <c r="C97" s="13" t="s">
        <v>89</v>
      </c>
      <c r="D97" s="11">
        <v>580</v>
      </c>
      <c r="E97" s="18">
        <v>0</v>
      </c>
      <c r="F97" s="14">
        <f>IF(ISNUMBER(E97),IF(E97&gt;0,ROUND(E97,2),0),0)</f>
      </c>
      <c r="G97" s="14">
        <f>ROUND(D97*F97,2)</f>
      </c>
      <c r="H97" s="6"/>
    </row>
    <row r="98">
      <c r="A98" s="19"/>
      <c r="B98" s="20"/>
      <c r="C98" s="21"/>
      <c r="D98" s="19"/>
      <c r="E98" s="24" t="s">
        <v>141</v>
      </c>
      <c r="F98" s="22"/>
      <c r="G98" s="23">
        <f>SUM(G$2:G97)</f>
      </c>
      <c r="H98" s="16"/>
    </row>
  </sheetData>
  <sheetProtection objects="1" scenarios="1" sort="0" sheet="1" password="de6e"/>
  <conditionalFormatting sqref="E:E">
    <cfRule priority="1" type="expression" dxfId="0">
      <formula>=CELL("protect",E1)=0</formula>
    </cfRule>
  </conditionalFormatting>
  <dataValidations count="73">
    <dataValidation type="custom" xr:uid="{6C305628-85ED-4445-9BB5-46A38372CAB8}" sqref="E6" error="Cena mora biti nenegativno število z največ dvema decimalkama!" errorStyle="stop" errorTitle="Nepravilen vnos cene" showErrorMessage="1">
      <formula1>=AND(ISNUMBER(E6),E6&gt;=0,ROUND(E6*100,6)-INT(E6*100)=0,NOT(ISBLANK(E6)))</formula1>
    </dataValidation>
    <dataValidation type="custom" xr:uid="{A24E9542-E231-474A-9BCA-03E9FF6C12D3}" sqref="E7" error="Cena mora biti nenegativno število z največ dvema decimalkama!" errorStyle="stop" errorTitle="Nepravilen vnos cene" showErrorMessage="1">
      <formula1>=AND(ISNUMBER(E7),E7&gt;=0,ROUND(E7*100,6)-INT(E7*100)=0,NOT(ISBLANK(E7)))</formula1>
    </dataValidation>
    <dataValidation type="custom" xr:uid="{D1478D88-1B20-40DF-84F8-AFFFEF268FE4}" sqref="E8" error="Cena mora biti nenegativno število z največ dvema decimalkama!" errorStyle="stop" errorTitle="Nepravilen vnos cene" showErrorMessage="1">
      <formula1>=AND(ISNUMBER(E8),E8&gt;=0,ROUND(E8*100,6)-INT(E8*100)=0,NOT(ISBLANK(E8)))</formula1>
    </dataValidation>
    <dataValidation type="custom" xr:uid="{F4D4A138-33F2-4E24-B0A1-CE8A2A8CD23C}" sqref="E9" error="Cena mora biti nenegativno število z največ dvema decimalkama!" errorStyle="stop" errorTitle="Nepravilen vnos cene" showErrorMessage="1">
      <formula1>=AND(ISNUMBER(E9),E9&gt;=0,ROUND(E9*100,6)-INT(E9*100)=0,NOT(ISBLANK(E9)))</formula1>
    </dataValidation>
    <dataValidation type="custom" xr:uid="{0F7F346B-28B1-45A8-8518-4270D5BBD95D}" sqref="E11" error="Cena mora biti nenegativno število z največ dvema decimalkama!" errorStyle="stop" errorTitle="Nepravilen vnos cene" showErrorMessage="1">
      <formula1>=AND(ISNUMBER(E11),E11&gt;=0,ROUND(E11*100,6)-INT(E11*100)=0,NOT(ISBLANK(E11)))</formula1>
    </dataValidation>
    <dataValidation type="custom" xr:uid="{2974135C-EAEB-44EB-865B-0EC948F3A97B}" sqref="E12" error="Cena mora biti nenegativno število z največ dvema decimalkama!" errorStyle="stop" errorTitle="Nepravilen vnos cene" showErrorMessage="1">
      <formula1>=AND(ISNUMBER(E12),E12&gt;=0,ROUND(E12*100,6)-INT(E12*100)=0,NOT(ISBLANK(E12)))</formula1>
    </dataValidation>
    <dataValidation type="custom" xr:uid="{2E58B4B8-18CF-4A25-AB16-BA6ED21F7CAB}" sqref="E13" error="Cena mora biti nenegativno število z največ dvema decimalkama!" errorStyle="stop" errorTitle="Nepravilen vnos cene" showErrorMessage="1">
      <formula1>=AND(ISNUMBER(E13),E13&gt;=0,ROUND(E13*100,6)-INT(E13*100)=0,NOT(ISBLANK(E13)))</formula1>
    </dataValidation>
    <dataValidation type="custom" xr:uid="{90714B21-D6AD-4DBA-B6F0-3FCE849D8CC7}" sqref="E14" error="Cena mora biti nenegativno število z največ dvema decimalkama!" errorStyle="stop" errorTitle="Nepravilen vnos cene" showErrorMessage="1">
      <formula1>=AND(ISNUMBER(E14),E14&gt;=0,ROUND(E14*100,6)-INT(E14*100)=0,NOT(ISBLANK(E14)))</formula1>
    </dataValidation>
    <dataValidation type="custom" xr:uid="{E302897B-8744-482C-80BC-312085830B4A}" sqref="E16" error="Cena mora biti nenegativno število z največ dvema decimalkama!" errorStyle="stop" errorTitle="Nepravilen vnos cene" showErrorMessage="1">
      <formula1>=AND(ISNUMBER(E16),E16&gt;=0,ROUND(E16*100,6)-INT(E16*100)=0,NOT(ISBLANK(E16)))</formula1>
    </dataValidation>
    <dataValidation type="custom" xr:uid="{D3536F13-DF6B-4D46-88B1-BCDB40A481F3}" sqref="E17" error="Cena mora biti nenegativno število z največ dvema decimalkama!" errorStyle="stop" errorTitle="Nepravilen vnos cene" showErrorMessage="1">
      <formula1>=AND(ISNUMBER(E17),E17&gt;=0,ROUND(E17*100,6)-INT(E17*100)=0,NOT(ISBLANK(E17)))</formula1>
    </dataValidation>
    <dataValidation type="custom" xr:uid="{B56E4909-2089-4DC2-856C-1C3D6E6AA220}" sqref="E18" error="Cena mora biti nenegativno število z največ dvema decimalkama!" errorStyle="stop" errorTitle="Nepravilen vnos cene" showErrorMessage="1">
      <formula1>=AND(ISNUMBER(E18),E18&gt;=0,ROUND(E18*100,6)-INT(E18*100)=0,NOT(ISBLANK(E18)))</formula1>
    </dataValidation>
    <dataValidation type="custom" xr:uid="{4B7B665E-CF68-439E-888C-3FCED835D2A7}" sqref="E19" error="Cena mora biti nenegativno število z največ dvema decimalkama!" errorStyle="stop" errorTitle="Nepravilen vnos cene" showErrorMessage="1">
      <formula1>=AND(ISNUMBER(E19),E19&gt;=0,ROUND(E19*100,6)-INT(E19*100)=0,NOT(ISBLANK(E19)))</formula1>
    </dataValidation>
    <dataValidation type="custom" xr:uid="{CA3F2CB6-72DC-4AB1-9766-6A11953A042C}" sqref="E20" error="Cena mora biti nenegativno število z največ dvema decimalkama!" errorStyle="stop" errorTitle="Nepravilen vnos cene" showErrorMessage="1">
      <formula1>=AND(ISNUMBER(E20),E20&gt;=0,ROUND(E20*100,6)-INT(E20*100)=0,NOT(ISBLANK(E20)))</formula1>
    </dataValidation>
    <dataValidation type="custom" xr:uid="{3F066D3C-E530-4D70-9AFC-E768B67B5009}" sqref="E21" error="Cena mora biti nenegativno število z največ dvema decimalkama!" errorStyle="stop" errorTitle="Nepravilen vnos cene" showErrorMessage="1">
      <formula1>=AND(ISNUMBER(E21),E21&gt;=0,ROUND(E21*100,6)-INT(E21*100)=0,NOT(ISBLANK(E21)))</formula1>
    </dataValidation>
    <dataValidation type="custom" xr:uid="{C75790E4-B762-4D47-81B4-14483E94738B}" sqref="E22" error="Cena mora biti nenegativno število z največ dvema decimalkama!" errorStyle="stop" errorTitle="Nepravilen vnos cene" showErrorMessage="1">
      <formula1>=AND(ISNUMBER(E22),E22&gt;=0,ROUND(E22*100,6)-INT(E22*100)=0,NOT(ISBLANK(E22)))</formula1>
    </dataValidation>
    <dataValidation type="custom" xr:uid="{0BAC524F-71C7-41EA-853B-B13443BC1477}" sqref="E23" error="Cena mora biti nenegativno število z največ dvema decimalkama!" errorStyle="stop" errorTitle="Nepravilen vnos cene" showErrorMessage="1">
      <formula1>=AND(ISNUMBER(E23),E23&gt;=0,ROUND(E23*100,6)-INT(E23*100)=0,NOT(ISBLANK(E23)))</formula1>
    </dataValidation>
    <dataValidation type="custom" xr:uid="{F40D7685-1452-455E-8A2F-E1851CEBE911}" sqref="E24" error="Cena mora biti nenegativno število z največ dvema decimalkama!" errorStyle="stop" errorTitle="Nepravilen vnos cene" showErrorMessage="1">
      <formula1>=AND(ISNUMBER(E24),E24&gt;=0,ROUND(E24*100,6)-INT(E24*100)=0,NOT(ISBLANK(E24)))</formula1>
    </dataValidation>
    <dataValidation type="custom" xr:uid="{F5364F74-D6AD-4E80-91BA-49E06433D3FC}" sqref="E25" error="Cena mora biti nenegativno število z največ dvema decimalkama!" errorStyle="stop" errorTitle="Nepravilen vnos cene" showErrorMessage="1">
      <formula1>=AND(ISNUMBER(E25),E25&gt;=0,ROUND(E25*100,6)-INT(E25*100)=0,NOT(ISBLANK(E25)))</formula1>
    </dataValidation>
    <dataValidation type="custom" xr:uid="{00548B29-6053-4CB1-B27A-FF054C8AA98B}" sqref="E27" error="Cena mora biti nenegativno število z največ dvema decimalkama!" errorStyle="stop" errorTitle="Nepravilen vnos cene" showErrorMessage="1">
      <formula1>=AND(ISNUMBER(E27),E27&gt;=0,ROUND(E27*100,6)-INT(E27*100)=0,NOT(ISBLANK(E27)))</formula1>
    </dataValidation>
    <dataValidation type="custom" xr:uid="{0637B739-7966-40D1-8BD4-E3D278FFE562}" sqref="E28" error="Cena mora biti nenegativno število z največ dvema decimalkama!" errorStyle="stop" errorTitle="Nepravilen vnos cene" showErrorMessage="1">
      <formula1>=AND(ISNUMBER(E28),E28&gt;=0,ROUND(E28*100,6)-INT(E28*100)=0,NOT(ISBLANK(E28)))</formula1>
    </dataValidation>
    <dataValidation type="custom" xr:uid="{0331971C-0BC9-474A-80E7-75854414BD06}" sqref="E29" error="Cena mora biti nenegativno število z največ dvema decimalkama!" errorStyle="stop" errorTitle="Nepravilen vnos cene" showErrorMessage="1">
      <formula1>=AND(ISNUMBER(E29),E29&gt;=0,ROUND(E29*100,6)-INT(E29*100)=0,NOT(ISBLANK(E29)))</formula1>
    </dataValidation>
    <dataValidation type="custom" xr:uid="{0396624B-2439-4323-A933-10E9B3089DA0}" sqref="E31" error="Cena mora biti nenegativno število z največ dvema decimalkama!" errorStyle="stop" errorTitle="Nepravilen vnos cene" showErrorMessage="1">
      <formula1>=AND(ISNUMBER(E31),E31&gt;=0,ROUND(E31*100,6)-INT(E31*100)=0,NOT(ISBLANK(E31)))</formula1>
    </dataValidation>
    <dataValidation type="custom" xr:uid="{184EA536-5D94-4B1E-A7B8-B343AC7A18A6}" sqref="E32" error="Cena mora biti nenegativno število z največ dvema decimalkama!" errorStyle="stop" errorTitle="Nepravilen vnos cene" showErrorMessage="1">
      <formula1>=AND(ISNUMBER(E32),E32&gt;=0,ROUND(E32*100,6)-INT(E32*100)=0,NOT(ISBLANK(E32)))</formula1>
    </dataValidation>
    <dataValidation type="custom" xr:uid="{0521D259-CCEF-470B-BDB2-9551A19D6DD5}" sqref="E33" error="Cena mora biti nenegativno število z največ dvema decimalkama!" errorStyle="stop" errorTitle="Nepravilen vnos cene" showErrorMessage="1">
      <formula1>=AND(ISNUMBER(E33),E33&gt;=0,ROUND(E33*100,6)-INT(E33*100)=0,NOT(ISBLANK(E33)))</formula1>
    </dataValidation>
    <dataValidation type="custom" xr:uid="{3AA78647-79E4-4DAE-9DDA-95CEDD3CE748}" sqref="E35" error="Cena mora biti nenegativno število z največ dvema decimalkama!" errorStyle="stop" errorTitle="Nepravilen vnos cene" showErrorMessage="1">
      <formula1>=AND(ISNUMBER(E35),E35&gt;=0,ROUND(E35*100,6)-INT(E35*100)=0,NOT(ISBLANK(E35)))</formula1>
    </dataValidation>
    <dataValidation type="custom" xr:uid="{8B882F4E-9CCE-4757-9C65-192757D1414C}" sqref="E36" error="Cena mora biti nenegativno število z največ dvema decimalkama!" errorStyle="stop" errorTitle="Nepravilen vnos cene" showErrorMessage="1">
      <formula1>=AND(ISNUMBER(E36),E36&gt;=0,ROUND(E36*100,6)-INT(E36*100)=0,NOT(ISBLANK(E36)))</formula1>
    </dataValidation>
    <dataValidation type="custom" xr:uid="{17D6FAD8-FF9E-4B9B-877B-8A4B955BB273}" sqref="E38" error="Cena mora biti nenegativno število z največ dvema decimalkama!" errorStyle="stop" errorTitle="Nepravilen vnos cene" showErrorMessage="1">
      <formula1>=AND(ISNUMBER(E38),E38&gt;=0,ROUND(E38*100,6)-INT(E38*100)=0,NOT(ISBLANK(E38)))</formula1>
    </dataValidation>
    <dataValidation type="custom" xr:uid="{3F65D14C-C0FB-4CBE-8D1C-A0DCD6F821DE}" sqref="E39" error="Cena mora biti nenegativno število z največ dvema decimalkama!" errorStyle="stop" errorTitle="Nepravilen vnos cene" showErrorMessage="1">
      <formula1>=AND(ISNUMBER(E39),E39&gt;=0,ROUND(E39*100,6)-INT(E39*100)=0,NOT(ISBLANK(E39)))</formula1>
    </dataValidation>
    <dataValidation type="custom" xr:uid="{4A899C9D-8F57-445E-9AC6-AE66997F87FA}" sqref="E40" error="Cena mora biti nenegativno število z največ dvema decimalkama!" errorStyle="stop" errorTitle="Nepravilen vnos cene" showErrorMessage="1">
      <formula1>=AND(ISNUMBER(E40),E40&gt;=0,ROUND(E40*100,6)-INT(E40*100)=0,NOT(ISBLANK(E40)))</formula1>
    </dataValidation>
    <dataValidation type="custom" xr:uid="{AF6DB719-EEA2-4A74-9938-FC4A3D6FC730}" sqref="E41" error="Cena mora biti nenegativno število z največ dvema decimalkama!" errorStyle="stop" errorTitle="Nepravilen vnos cene" showErrorMessage="1">
      <formula1>=AND(ISNUMBER(E41),E41&gt;=0,ROUND(E41*100,6)-INT(E41*100)=0,NOT(ISBLANK(E41)))</formula1>
    </dataValidation>
    <dataValidation type="custom" xr:uid="{8E2E10DC-4246-42E9-896B-86867E8D02C0}" sqref="E43" error="Cena mora biti nenegativno število z največ dvema decimalkama!" errorStyle="stop" errorTitle="Nepravilen vnos cene" showErrorMessage="1">
      <formula1>=AND(ISNUMBER(E43),E43&gt;=0,ROUND(E43*100,6)-INT(E43*100)=0,NOT(ISBLANK(E43)))</formula1>
    </dataValidation>
    <dataValidation type="custom" xr:uid="{8B649CB0-C6E2-42CC-802C-3E8CAC3C46F4}" sqref="E44" error="Cena mora biti nenegativno število z največ dvema decimalkama!" errorStyle="stop" errorTitle="Nepravilen vnos cene" showErrorMessage="1">
      <formula1>=AND(ISNUMBER(E44),E44&gt;=0,ROUND(E44*100,6)-INT(E44*100)=0,NOT(ISBLANK(E44)))</formula1>
    </dataValidation>
    <dataValidation type="custom" xr:uid="{DC1329CD-B329-4791-B53A-B7B621E4438C}" sqref="E45" error="Cena mora biti nenegativno število z največ dvema decimalkama!" errorStyle="stop" errorTitle="Nepravilen vnos cene" showErrorMessage="1">
      <formula1>=AND(ISNUMBER(E45),E45&gt;=0,ROUND(E45*100,6)-INT(E45*100)=0,NOT(ISBLANK(E45)))</formula1>
    </dataValidation>
    <dataValidation type="custom" xr:uid="{A54F199F-AF4F-4434-99F6-E780139C6CB6}" sqref="E46" error="Cena mora biti nenegativno število z največ dvema decimalkama!" errorStyle="stop" errorTitle="Nepravilen vnos cene" showErrorMessage="1">
      <formula1>=AND(ISNUMBER(E46),E46&gt;=0,ROUND(E46*100,6)-INT(E46*100)=0,NOT(ISBLANK(E46)))</formula1>
    </dataValidation>
    <dataValidation type="custom" xr:uid="{5B1694C9-2E21-460E-BFBA-4ACF4FBAC17B}" sqref="E47" error="Cena mora biti nenegativno število z največ dvema decimalkama!" errorStyle="stop" errorTitle="Nepravilen vnos cene" showErrorMessage="1">
      <formula1>=AND(ISNUMBER(E47),E47&gt;=0,ROUND(E47*100,6)-INT(E47*100)=0,NOT(ISBLANK(E47)))</formula1>
    </dataValidation>
    <dataValidation type="custom" xr:uid="{632BC060-30AA-46DD-A841-BD15AB01210B}" sqref="E49" error="Cena mora biti nenegativno število z največ dvema decimalkama!" errorStyle="stop" errorTitle="Nepravilen vnos cene" showErrorMessage="1">
      <formula1>=AND(ISNUMBER(E49),E49&gt;=0,ROUND(E49*100,6)-INT(E49*100)=0,NOT(ISBLANK(E49)))</formula1>
    </dataValidation>
    <dataValidation type="custom" xr:uid="{808034CE-6903-45AF-AF90-8BFE18BB333D}" sqref="E50" error="Cena mora biti nenegativno število z največ dvema decimalkama!" errorStyle="stop" errorTitle="Nepravilen vnos cene" showErrorMessage="1">
      <formula1>=AND(ISNUMBER(E50),E50&gt;=0,ROUND(E50*100,6)-INT(E50*100)=0,NOT(ISBLANK(E50)))</formula1>
    </dataValidation>
    <dataValidation type="custom" xr:uid="{4BFE9025-E154-44D1-A9F0-A809C5F99341}" sqref="E51" error="Cena mora biti nenegativno število z največ dvema decimalkama!" errorStyle="stop" errorTitle="Nepravilen vnos cene" showErrorMessage="1">
      <formula1>=AND(ISNUMBER(E51),E51&gt;=0,ROUND(E51*100,6)-INT(E51*100)=0,NOT(ISBLANK(E51)))</formula1>
    </dataValidation>
    <dataValidation type="custom" xr:uid="{AFB00C06-6BE5-47A2-BCEE-D3A0C297D281}" sqref="E54" error="Cena mora biti nenegativno število z največ dvema decimalkama!" errorStyle="stop" errorTitle="Nepravilen vnos cene" showErrorMessage="1">
      <formula1>=AND(ISNUMBER(E54),E54&gt;=0,ROUND(E54*100,6)-INT(E54*100)=0,NOT(ISBLANK(E54)))</formula1>
    </dataValidation>
    <dataValidation type="custom" xr:uid="{20B2E34F-2D9D-483C-A0D2-4BA2DA34A622}" sqref="E55" error="Cena mora biti nenegativno število z največ dvema decimalkama!" errorStyle="stop" errorTitle="Nepravilen vnos cene" showErrorMessage="1">
      <formula1>=AND(ISNUMBER(E55),E55&gt;=0,ROUND(E55*100,6)-INT(E55*100)=0,NOT(ISBLANK(E55)))</formula1>
    </dataValidation>
    <dataValidation type="custom" xr:uid="{8E446070-15C5-462D-8133-2D02DD786012}" sqref="E56" error="Cena mora biti nenegativno število z največ dvema decimalkama!" errorStyle="stop" errorTitle="Nepravilen vnos cene" showErrorMessage="1">
      <formula1>=AND(ISNUMBER(E56),E56&gt;=0,ROUND(E56*100,6)-INT(E56*100)=0,NOT(ISBLANK(E56)))</formula1>
    </dataValidation>
    <dataValidation type="custom" xr:uid="{D387DA3E-73D1-49F8-BDF0-A66524E652D6}" sqref="E57" error="Cena mora biti nenegativno število z največ dvema decimalkama!" errorStyle="stop" errorTitle="Nepravilen vnos cene" showErrorMessage="1">
      <formula1>=AND(ISNUMBER(E57),E57&gt;=0,ROUND(E57*100,6)-INT(E57*100)=0,NOT(ISBLANK(E57)))</formula1>
    </dataValidation>
    <dataValidation type="custom" xr:uid="{2EF79101-FCB4-445F-92BF-4EFBA1E0D812}" sqref="E58" error="Cena mora biti nenegativno število z največ dvema decimalkama!" errorStyle="stop" errorTitle="Nepravilen vnos cene" showErrorMessage="1">
      <formula1>=AND(ISNUMBER(E58),E58&gt;=0,ROUND(E58*100,6)-INT(E58*100)=0,NOT(ISBLANK(E58)))</formula1>
    </dataValidation>
    <dataValidation type="custom" xr:uid="{CA5F9548-DB79-4724-BED7-52C2CA759782}" sqref="E60" error="Cena mora biti nenegativno število z največ dvema decimalkama!" errorStyle="stop" errorTitle="Nepravilen vnos cene" showErrorMessage="1">
      <formula1>=AND(ISNUMBER(E60),E60&gt;=0,ROUND(E60*100,6)-INT(E60*100)=0,NOT(ISBLANK(E60)))</formula1>
    </dataValidation>
    <dataValidation type="custom" xr:uid="{E0823884-CB70-42DA-A192-58B37865CFCF}" sqref="E61" error="Cena mora biti nenegativno število z največ dvema decimalkama!" errorStyle="stop" errorTitle="Nepravilen vnos cene" showErrorMessage="1">
      <formula1>=AND(ISNUMBER(E61),E61&gt;=0,ROUND(E61*100,6)-INT(E61*100)=0,NOT(ISBLANK(E61)))</formula1>
    </dataValidation>
    <dataValidation type="custom" xr:uid="{54314C1A-5E31-4132-B194-9EFE1D9C8B81}" sqref="E63" error="Cena mora biti nenegativno število z največ dvema decimalkama!" errorStyle="stop" errorTitle="Nepravilen vnos cene" showErrorMessage="1">
      <formula1>=AND(ISNUMBER(E63),E63&gt;=0,ROUND(E63*100,6)-INT(E63*100)=0,NOT(ISBLANK(E63)))</formula1>
    </dataValidation>
    <dataValidation type="custom" xr:uid="{C69A5072-8CF2-47B1-BEFC-131BFC516580}" sqref="E64" error="Cena mora biti nenegativno število z največ dvema decimalkama!" errorStyle="stop" errorTitle="Nepravilen vnos cene" showErrorMessage="1">
      <formula1>=AND(ISNUMBER(E64),E64&gt;=0,ROUND(E64*100,6)-INT(E64*100)=0,NOT(ISBLANK(E64)))</formula1>
    </dataValidation>
    <dataValidation type="custom" xr:uid="{16045E44-FFA4-43DB-BFDB-472B66B13F75}" sqref="E65" error="Cena mora biti nenegativno število z največ dvema decimalkama!" errorStyle="stop" errorTitle="Nepravilen vnos cene" showErrorMessage="1">
      <formula1>=AND(ISNUMBER(E65),E65&gt;=0,ROUND(E65*100,6)-INT(E65*100)=0,NOT(ISBLANK(E65)))</formula1>
    </dataValidation>
    <dataValidation type="custom" xr:uid="{C3D97276-1FD5-48EA-B4B5-B8378850E8AC}" sqref="E66" error="Cena mora biti nenegativno število z največ dvema decimalkama!" errorStyle="stop" errorTitle="Nepravilen vnos cene" showErrorMessage="1">
      <formula1>=AND(ISNUMBER(E66),E66&gt;=0,ROUND(E66*100,6)-INT(E66*100)=0,NOT(ISBLANK(E66)))</formula1>
    </dataValidation>
    <dataValidation type="custom" xr:uid="{7B5E2FAF-52A1-4F13-B5B7-ABA588118011}" sqref="E67" error="Cena mora biti nenegativno število z največ dvema decimalkama!" errorStyle="stop" errorTitle="Nepravilen vnos cene" showErrorMessage="1">
      <formula1>=AND(ISNUMBER(E67),E67&gt;=0,ROUND(E67*100,6)-INT(E67*100)=0,NOT(ISBLANK(E67)))</formula1>
    </dataValidation>
    <dataValidation type="custom" xr:uid="{1A7C980D-7485-4EC8-B9D0-C3430BE8B68A}" sqref="E68" error="Cena mora biti nenegativno število z največ dvema decimalkama!" errorStyle="stop" errorTitle="Nepravilen vnos cene" showErrorMessage="1">
      <formula1>=AND(ISNUMBER(E68),E68&gt;=0,ROUND(E68*100,6)-INT(E68*100)=0,NOT(ISBLANK(E68)))</formula1>
    </dataValidation>
    <dataValidation type="custom" xr:uid="{89C0C3DF-035C-4697-B5B9-F5157FB3C3F3}" sqref="E69" error="Cena mora biti nenegativno število z največ dvema decimalkama!" errorStyle="stop" errorTitle="Nepravilen vnos cene" showErrorMessage="1">
      <formula1>=AND(ISNUMBER(E69),E69&gt;=0,ROUND(E69*100,6)-INT(E69*100)=0,NOT(ISBLANK(E69)))</formula1>
    </dataValidation>
    <dataValidation type="custom" xr:uid="{402C28EC-898C-4DB2-9E47-9AA6610134F9}" sqref="E70" error="Cena mora biti nenegativno število z največ dvema decimalkama!" errorStyle="stop" errorTitle="Nepravilen vnos cene" showErrorMessage="1">
      <formula1>=AND(ISNUMBER(E70),E70&gt;=0,ROUND(E70*100,6)-INT(E70*100)=0,NOT(ISBLANK(E70)))</formula1>
    </dataValidation>
    <dataValidation type="custom" xr:uid="{149CCE79-12E0-443C-B52B-9A630CCF5616}" sqref="E73" error="Cena mora biti nenegativno število z največ dvema decimalkama!" errorStyle="stop" errorTitle="Nepravilen vnos cene" showErrorMessage="1">
      <formula1>=AND(ISNUMBER(E73),E73&gt;=0,ROUND(E73*100,6)-INT(E73*100)=0,NOT(ISBLANK(E73)))</formula1>
    </dataValidation>
    <dataValidation type="custom" xr:uid="{98F55AC7-D015-4444-8C96-497601C83D8D}" sqref="E74" error="Cena mora biti nenegativno število z največ dvema decimalkama!" errorStyle="stop" errorTitle="Nepravilen vnos cene" showErrorMessage="1">
      <formula1>=AND(ISNUMBER(E74),E74&gt;=0,ROUND(E74*100,6)-INT(E74*100)=0,NOT(ISBLANK(E74)))</formula1>
    </dataValidation>
    <dataValidation type="custom" xr:uid="{07180295-1163-4FD2-B646-ACA8FD2CD03E}" sqref="E75" error="Cena mora biti nenegativno število z največ dvema decimalkama!" errorStyle="stop" errorTitle="Nepravilen vnos cene" showErrorMessage="1">
      <formula1>=AND(ISNUMBER(E75),E75&gt;=0,ROUND(E75*100,6)-INT(E75*100)=0,NOT(ISBLANK(E75)))</formula1>
    </dataValidation>
    <dataValidation type="custom" xr:uid="{4689577D-30B3-45F1-825D-C2D923575F8F}" sqref="E76" error="Cena mora biti nenegativno število z največ dvema decimalkama!" errorStyle="stop" errorTitle="Nepravilen vnos cene" showErrorMessage="1">
      <formula1>=AND(ISNUMBER(E76),E76&gt;=0,ROUND(E76*100,6)-INT(E76*100)=0,NOT(ISBLANK(E76)))</formula1>
    </dataValidation>
    <dataValidation type="custom" xr:uid="{182AF0E0-B59E-4CE3-8266-288A31586959}" sqref="E77" error="Cena mora biti nenegativno število z največ dvema decimalkama!" errorStyle="stop" errorTitle="Nepravilen vnos cene" showErrorMessage="1">
      <formula1>=AND(ISNUMBER(E77),E77&gt;=0,ROUND(E77*100,6)-INT(E77*100)=0,NOT(ISBLANK(E77)))</formula1>
    </dataValidation>
    <dataValidation type="custom" xr:uid="{B4B51653-7CEB-44F3-9F17-293F6E80B1EA}" sqref="E79" error="Cena mora biti nenegativno število z največ dvema decimalkama!" errorStyle="stop" errorTitle="Nepravilen vnos cene" showErrorMessage="1">
      <formula1>=AND(ISNUMBER(E79),E79&gt;=0,ROUND(E79*100,6)-INT(E79*100)=0,NOT(ISBLANK(E79)))</formula1>
    </dataValidation>
    <dataValidation type="custom" xr:uid="{B245370B-D33F-4FA2-BEA0-3B6FE22E73C2}" sqref="E80" error="Cena mora biti nenegativno število z največ dvema decimalkama!" errorStyle="stop" errorTitle="Nepravilen vnos cene" showErrorMessage="1">
      <formula1>=AND(ISNUMBER(E80),E80&gt;=0,ROUND(E80*100,6)-INT(E80*100)=0,NOT(ISBLANK(E80)))</formula1>
    </dataValidation>
    <dataValidation type="custom" xr:uid="{66236BC1-CF03-4435-8924-0DA3CC5F2F92}" sqref="E82" error="Cena mora biti nenegativno število z največ dvema decimalkama!" errorStyle="stop" errorTitle="Nepravilen vnos cene" showErrorMessage="1">
      <formula1>=AND(ISNUMBER(E82),E82&gt;=0,ROUND(E82*100,6)-INT(E82*100)=0,NOT(ISBLANK(E82)))</formula1>
    </dataValidation>
    <dataValidation type="custom" xr:uid="{8DB9F82E-E135-42D9-A2A2-7C3D6E43907B}" sqref="E83" error="Cena mora biti nenegativno število z največ dvema decimalkama!" errorStyle="stop" errorTitle="Nepravilen vnos cene" showErrorMessage="1">
      <formula1>=AND(ISNUMBER(E83),E83&gt;=0,ROUND(E83*100,6)-INT(E83*100)=0,NOT(ISBLANK(E83)))</formula1>
    </dataValidation>
    <dataValidation type="custom" xr:uid="{66A38B8F-3DF3-4AFA-AABB-58D1106CC80E}" sqref="E84" error="Cena mora biti nenegativno število z največ dvema decimalkama!" errorStyle="stop" errorTitle="Nepravilen vnos cene" showErrorMessage="1">
      <formula1>=AND(ISNUMBER(E84),E84&gt;=0,ROUND(E84*100,6)-INT(E84*100)=0,NOT(ISBLANK(E84)))</formula1>
    </dataValidation>
    <dataValidation type="custom" xr:uid="{E94ECD98-2C72-4C02-8433-C1491572F8EB}" sqref="E85" error="Cena mora biti nenegativno število z največ dvema decimalkama!" errorStyle="stop" errorTitle="Nepravilen vnos cene" showErrorMessage="1">
      <formula1>=AND(ISNUMBER(E85),E85&gt;=0,ROUND(E85*100,6)-INT(E85*100)=0,NOT(ISBLANK(E85)))</formula1>
    </dataValidation>
    <dataValidation type="custom" xr:uid="{CDEED581-B896-4A69-9FE2-D5D3FDDE688D}" sqref="E86" error="Cena mora biti nenegativno število z največ dvema decimalkama!" errorStyle="stop" errorTitle="Nepravilen vnos cene" showErrorMessage="1">
      <formula1>=AND(ISNUMBER(E86),E86&gt;=0,ROUND(E86*100,6)-INT(E86*100)=0,NOT(ISBLANK(E86)))</formula1>
    </dataValidation>
    <dataValidation type="custom" xr:uid="{E8B56373-F32D-4755-8F97-F51CC398F842}" sqref="E87" error="Cena mora biti nenegativno število z največ dvema decimalkama!" errorStyle="stop" errorTitle="Nepravilen vnos cene" showErrorMessage="1">
      <formula1>=AND(ISNUMBER(E87),E87&gt;=0,ROUND(E87*100,6)-INT(E87*100)=0,NOT(ISBLANK(E87)))</formula1>
    </dataValidation>
    <dataValidation type="custom" xr:uid="{B516DF54-5ABC-4C71-9A2F-2429B73A6F2A}" sqref="E88" error="Cena mora biti nenegativno število z največ dvema decimalkama!" errorStyle="stop" errorTitle="Nepravilen vnos cene" showErrorMessage="1">
      <formula1>=AND(ISNUMBER(E88),E88&gt;=0,ROUND(E88*100,6)-INT(E88*100)=0,NOT(ISBLANK(E88)))</formula1>
    </dataValidation>
    <dataValidation type="custom" xr:uid="{4A7B756A-51F0-4574-8CE7-8A214706AB6D}" sqref="E89" error="Cena mora biti nenegativno število z največ dvema decimalkama!" errorStyle="stop" errorTitle="Nepravilen vnos cene" showErrorMessage="1">
      <formula1>=AND(ISNUMBER(E89),E89&gt;=0,ROUND(E89*100,6)-INT(E89*100)=0,NOT(ISBLANK(E89)))</formula1>
    </dataValidation>
    <dataValidation type="custom" xr:uid="{0F5C773F-8992-4EFF-8BDB-3BFCC6AF6C26}" sqref="E92" error="Cena mora biti nenegativno število z največ dvema decimalkama!" errorStyle="stop" errorTitle="Nepravilen vnos cene" showErrorMessage="1">
      <formula1>=AND(ISNUMBER(E92),E92&gt;=0,ROUND(E92*100,6)-INT(E92*100)=0,NOT(ISBLANK(E92)))</formula1>
    </dataValidation>
    <dataValidation type="custom" xr:uid="{CD57732B-0F55-4023-AE2D-D856171AA940}" sqref="E93" error="Cena mora biti nenegativno število z največ dvema decimalkama!" errorStyle="stop" errorTitle="Nepravilen vnos cene" showErrorMessage="1">
      <formula1>=AND(ISNUMBER(E93),E93&gt;=0,ROUND(E93*100,6)-INT(E93*100)=0,NOT(ISBLANK(E93)))</formula1>
    </dataValidation>
    <dataValidation type="custom" xr:uid="{4D76549F-9D8F-4240-B656-F11655C28883}" sqref="E95" error="Cena mora biti nenegativno število z največ dvema decimalkama!" errorStyle="stop" errorTitle="Nepravilen vnos cene" showErrorMessage="1">
      <formula1>=AND(ISNUMBER(E95),E95&gt;=0,ROUND(E95*100,6)-INT(E95*100)=0,NOT(ISBLANK(E95)))</formula1>
    </dataValidation>
    <dataValidation type="custom" xr:uid="{7AB2B510-1EC8-49B7-A9F6-371EA4E63940}" sqref="E96" error="Cena mora biti nenegativno število z največ dvema decimalkama!" errorStyle="stop" errorTitle="Nepravilen vnos cene" showErrorMessage="1">
      <formula1>=AND(ISNUMBER(E96),E96&gt;=0,ROUND(E96*100,6)-INT(E96*100)=0,NOT(ISBLANK(E96)))</formula1>
    </dataValidation>
    <dataValidation type="custom" xr:uid="{59607A31-37D6-4878-B1D3-1751792620E1}" sqref="E97" error="Cena mora biti nenegativno število z največ dvema decimalkama!" errorStyle="stop" errorTitle="Nepravilen vnos cene" showErrorMessage="1">
      <formula1>=AND(ISNUMBER(E97),E97&gt;=0,ROUND(E97*100,6)-INT(E97*100)=0,NOT(ISBLANK(E97)))</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&amp;LNačrt: R4MB01-A025/571&amp;C&amp;G&amp;R&amp;A Stran:&amp;P+1/&amp;N</oddHeader>
    <oddFooter>&amp;LDatoteka:	&amp;F
Objekt:	RTP 400/110 kV Maribor/Nova komandna zgradba stikališča, obnova sekundarnih sistemov in lastne rabe&amp;RId. oznaka: R4MB01-6X1001
Datum: maj 2022</oddFooter>
  </headerFooter>
  <legacyDrawingHF r:id="rId1"/>
</worksheet>
</file>

<file path=xl/worksheets/sheet19.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00B0F0"/>
    <pageSetUpPr fitToPage="0"/>
  </sheetPr>
  <dimension ref="A1:H52"/>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3" t="s">
        <v>6</v>
      </c>
    </row>
    <row r="2">
      <c r="A2" s="11"/>
      <c r="B2" s="17" t="s">
        <v>1219</v>
      </c>
      <c r="C2" s="13"/>
      <c r="D2" s="11"/>
      <c r="E2" s="14"/>
      <c r="F2" s="14"/>
      <c r="G2" s="14"/>
      <c r="H2" s="6"/>
    </row>
    <row r="3">
      <c r="A3" s="11"/>
      <c r="B3" s="12" t="s">
        <v>1220</v>
      </c>
      <c r="C3" s="13"/>
      <c r="D3" s="11"/>
      <c r="E3" s="14"/>
      <c r="F3" s="14"/>
      <c r="G3" s="14"/>
      <c r="H3" s="6"/>
    </row>
    <row r="4">
      <c r="A4" s="7"/>
      <c r="B4" s="8" t="s">
        <v>1164</v>
      </c>
      <c r="C4" s="9"/>
      <c r="D4" s="7"/>
      <c r="E4" s="10"/>
      <c r="F4" s="10"/>
      <c r="G4" s="10"/>
      <c r="H4" s="6"/>
    </row>
    <row r="5">
      <c r="A5" s="7"/>
      <c r="B5" s="8" t="s">
        <v>1221</v>
      </c>
      <c r="C5" s="9"/>
      <c r="D5" s="7"/>
      <c r="E5" s="10"/>
      <c r="F5" s="10"/>
      <c r="G5" s="10"/>
      <c r="H5" s="6"/>
    </row>
    <row r="6">
      <c r="A6" s="11">
        <v>1114</v>
      </c>
      <c r="B6" s="12" t="s">
        <v>1222</v>
      </c>
      <c r="C6" s="13" t="s">
        <v>111</v>
      </c>
      <c r="D6" s="11">
        <v>27</v>
      </c>
      <c r="E6" s="18">
        <v>0</v>
      </c>
      <c r="F6" s="14">
        <f>IF(ISNUMBER(E6),IF(E6&gt;0,ROUND(E6,2),0),0)</f>
      </c>
      <c r="G6" s="14">
        <f>ROUND(D6*F6,2)</f>
      </c>
      <c r="H6" s="6"/>
    </row>
    <row r="7">
      <c r="A7" s="11">
        <v>1115</v>
      </c>
      <c r="B7" s="12" t="s">
        <v>1223</v>
      </c>
      <c r="C7" s="13" t="s">
        <v>111</v>
      </c>
      <c r="D7" s="11">
        <v>27</v>
      </c>
      <c r="E7" s="18">
        <v>0</v>
      </c>
      <c r="F7" s="14">
        <f>IF(ISNUMBER(E7),IF(E7&gt;0,ROUND(E7,2),0),0)</f>
      </c>
      <c r="G7" s="14">
        <f>ROUND(D7*F7,2)</f>
      </c>
      <c r="H7" s="6"/>
    </row>
    <row r="8">
      <c r="A8" s="11">
        <v>1116</v>
      </c>
      <c r="B8" s="12" t="s">
        <v>1224</v>
      </c>
      <c r="C8" s="13" t="s">
        <v>111</v>
      </c>
      <c r="D8" s="11">
        <v>34</v>
      </c>
      <c r="E8" s="18">
        <v>0</v>
      </c>
      <c r="F8" s="14">
        <f>IF(ISNUMBER(E8),IF(E8&gt;0,ROUND(E8,2),0),0)</f>
      </c>
      <c r="G8" s="14">
        <f>ROUND(D8*F8,2)</f>
      </c>
      <c r="H8" s="6"/>
    </row>
    <row r="9">
      <c r="A9" s="11">
        <v>1117</v>
      </c>
      <c r="B9" s="12" t="s">
        <v>1225</v>
      </c>
      <c r="C9" s="13" t="s">
        <v>111</v>
      </c>
      <c r="D9" s="11">
        <v>33</v>
      </c>
      <c r="E9" s="18">
        <v>0</v>
      </c>
      <c r="F9" s="14">
        <f>IF(ISNUMBER(E9),IF(E9&gt;0,ROUND(E9,2),0),0)</f>
      </c>
      <c r="G9" s="14">
        <f>ROUND(D9*F9,2)</f>
      </c>
      <c r="H9" s="6"/>
    </row>
    <row r="10">
      <c r="A10" s="11">
        <v>1118</v>
      </c>
      <c r="B10" s="12" t="s">
        <v>1226</v>
      </c>
      <c r="C10" s="13" t="s">
        <v>111</v>
      </c>
      <c r="D10" s="11">
        <v>2</v>
      </c>
      <c r="E10" s="18">
        <v>0</v>
      </c>
      <c r="F10" s="14">
        <f>IF(ISNUMBER(E10),IF(E10&gt;0,ROUND(E10,2),0),0)</f>
      </c>
      <c r="G10" s="14">
        <f>ROUND(D10*F10,2)</f>
      </c>
      <c r="H10" s="6"/>
    </row>
    <row r="11">
      <c r="A11" s="11">
        <v>1119</v>
      </c>
      <c r="B11" s="12" t="s">
        <v>1227</v>
      </c>
      <c r="C11" s="13" t="s">
        <v>111</v>
      </c>
      <c r="D11" s="11">
        <v>8</v>
      </c>
      <c r="E11" s="18">
        <v>0</v>
      </c>
      <c r="F11" s="14">
        <f>IF(ISNUMBER(E11),IF(E11&gt;0,ROUND(E11,2),0),0)</f>
      </c>
      <c r="G11" s="14">
        <f>ROUND(D11*F11,2)</f>
      </c>
      <c r="H11" s="6"/>
    </row>
    <row r="12">
      <c r="A12" s="11">
        <v>1120</v>
      </c>
      <c r="B12" s="12" t="s">
        <v>1228</v>
      </c>
      <c r="C12" s="13" t="s">
        <v>111</v>
      </c>
      <c r="D12" s="11">
        <v>3</v>
      </c>
      <c r="E12" s="18">
        <v>0</v>
      </c>
      <c r="F12" s="14">
        <f>IF(ISNUMBER(E12),IF(E12&gt;0,ROUND(E12,2),0),0)</f>
      </c>
      <c r="G12" s="14">
        <f>ROUND(D12*F12,2)</f>
      </c>
      <c r="H12" s="6"/>
    </row>
    <row r="13">
      <c r="A13" s="11">
        <v>1121</v>
      </c>
      <c r="B13" s="12" t="s">
        <v>1229</v>
      </c>
      <c r="C13" s="13" t="s">
        <v>111</v>
      </c>
      <c r="D13" s="11">
        <v>12</v>
      </c>
      <c r="E13" s="18">
        <v>0</v>
      </c>
      <c r="F13" s="14">
        <f>IF(ISNUMBER(E13),IF(E13&gt;0,ROUND(E13,2),0),0)</f>
      </c>
      <c r="G13" s="14">
        <f>ROUND(D13*F13,2)</f>
      </c>
      <c r="H13" s="6"/>
    </row>
    <row r="14">
      <c r="A14" s="11">
        <v>1122</v>
      </c>
      <c r="B14" s="12" t="s">
        <v>1230</v>
      </c>
      <c r="C14" s="13" t="s">
        <v>111</v>
      </c>
      <c r="D14" s="11">
        <v>4</v>
      </c>
      <c r="E14" s="18">
        <v>0</v>
      </c>
      <c r="F14" s="14">
        <f>IF(ISNUMBER(E14),IF(E14&gt;0,ROUND(E14,2),0),0)</f>
      </c>
      <c r="G14" s="14">
        <f>ROUND(D14*F14,2)</f>
      </c>
      <c r="H14" s="6"/>
    </row>
    <row r="15">
      <c r="A15" s="11">
        <v>1123</v>
      </c>
      <c r="B15" s="12" t="s">
        <v>1231</v>
      </c>
      <c r="C15" s="13" t="s">
        <v>111</v>
      </c>
      <c r="D15" s="11">
        <v>4</v>
      </c>
      <c r="E15" s="18">
        <v>0</v>
      </c>
      <c r="F15" s="14">
        <f>IF(ISNUMBER(E15),IF(E15&gt;0,ROUND(E15,2),0),0)</f>
      </c>
      <c r="G15" s="14">
        <f>ROUND(D15*F15,2)</f>
      </c>
      <c r="H15" s="6"/>
    </row>
    <row r="16">
      <c r="A16" s="11">
        <v>1124</v>
      </c>
      <c r="B16" s="12" t="s">
        <v>1232</v>
      </c>
      <c r="C16" s="13" t="s">
        <v>111</v>
      </c>
      <c r="D16" s="11">
        <v>1</v>
      </c>
      <c r="E16" s="18">
        <v>0</v>
      </c>
      <c r="F16" s="14">
        <f>IF(ISNUMBER(E16),IF(E16&gt;0,ROUND(E16,2),0),0)</f>
      </c>
      <c r="G16" s="14">
        <f>ROUND(D16*F16,2)</f>
      </c>
      <c r="H16" s="6"/>
    </row>
    <row r="17">
      <c r="A17" s="11">
        <v>1125</v>
      </c>
      <c r="B17" s="12" t="s">
        <v>1233</v>
      </c>
      <c r="C17" s="13" t="s">
        <v>111</v>
      </c>
      <c r="D17" s="11">
        <v>6</v>
      </c>
      <c r="E17" s="18">
        <v>0</v>
      </c>
      <c r="F17" s="14">
        <f>IF(ISNUMBER(E17),IF(E17&gt;0,ROUND(E17,2),0),0)</f>
      </c>
      <c r="G17" s="14">
        <f>ROUND(D17*F17,2)</f>
      </c>
      <c r="H17" s="6"/>
    </row>
    <row r="18">
      <c r="A18" s="11">
        <v>1126</v>
      </c>
      <c r="B18" s="12" t="s">
        <v>1234</v>
      </c>
      <c r="C18" s="13" t="s">
        <v>111</v>
      </c>
      <c r="D18" s="11">
        <v>12</v>
      </c>
      <c r="E18" s="18">
        <v>0</v>
      </c>
      <c r="F18" s="14">
        <f>IF(ISNUMBER(E18),IF(E18&gt;0,ROUND(E18,2),0),0)</f>
      </c>
      <c r="G18" s="14">
        <f>ROUND(D18*F18,2)</f>
      </c>
      <c r="H18" s="6"/>
    </row>
    <row r="19">
      <c r="A19" s="11">
        <v>1127</v>
      </c>
      <c r="B19" s="12" t="s">
        <v>1235</v>
      </c>
      <c r="C19" s="13" t="s">
        <v>111</v>
      </c>
      <c r="D19" s="11">
        <v>3</v>
      </c>
      <c r="E19" s="18">
        <v>0</v>
      </c>
      <c r="F19" s="14">
        <f>IF(ISNUMBER(E19),IF(E19&gt;0,ROUND(E19,2),0),0)</f>
      </c>
      <c r="G19" s="14">
        <f>ROUND(D19*F19,2)</f>
      </c>
      <c r="H19" s="6"/>
    </row>
    <row r="20">
      <c r="A20" s="11">
        <v>1128</v>
      </c>
      <c r="B20" s="12" t="s">
        <v>1236</v>
      </c>
      <c r="C20" s="13" t="s">
        <v>111</v>
      </c>
      <c r="D20" s="11">
        <v>4</v>
      </c>
      <c r="E20" s="18">
        <v>0</v>
      </c>
      <c r="F20" s="14">
        <f>IF(ISNUMBER(E20),IF(E20&gt;0,ROUND(E20,2),0),0)</f>
      </c>
      <c r="G20" s="14">
        <f>ROUND(D20*F20,2)</f>
      </c>
      <c r="H20" s="6"/>
    </row>
    <row r="21">
      <c r="A21" s="11">
        <v>1129</v>
      </c>
      <c r="B21" s="12" t="s">
        <v>1237</v>
      </c>
      <c r="C21" s="13" t="s">
        <v>111</v>
      </c>
      <c r="D21" s="11">
        <v>4</v>
      </c>
      <c r="E21" s="18">
        <v>0</v>
      </c>
      <c r="F21" s="14">
        <f>IF(ISNUMBER(E21),IF(E21&gt;0,ROUND(E21,2),0),0)</f>
      </c>
      <c r="G21" s="14">
        <f>ROUND(D21*F21,2)</f>
      </c>
      <c r="H21" s="6"/>
    </row>
    <row r="22">
      <c r="A22" s="11">
        <v>1130</v>
      </c>
      <c r="B22" s="12" t="s">
        <v>1238</v>
      </c>
      <c r="C22" s="13" t="s">
        <v>111</v>
      </c>
      <c r="D22" s="11">
        <v>11</v>
      </c>
      <c r="E22" s="18">
        <v>0</v>
      </c>
      <c r="F22" s="14">
        <f>IF(ISNUMBER(E22),IF(E22&gt;0,ROUND(E22,2),0),0)</f>
      </c>
      <c r="G22" s="14">
        <f>ROUND(D22*F22,2)</f>
      </c>
      <c r="H22" s="6"/>
    </row>
    <row r="23">
      <c r="A23" s="11">
        <v>1131</v>
      </c>
      <c r="B23" s="12" t="s">
        <v>1239</v>
      </c>
      <c r="C23" s="13" t="s">
        <v>120</v>
      </c>
      <c r="D23" s="11">
        <v>1</v>
      </c>
      <c r="E23" s="18">
        <v>0</v>
      </c>
      <c r="F23" s="14">
        <f>IF(ISNUMBER(E23),IF(E23&gt;0,ROUND(E23,2),0),0)</f>
      </c>
      <c r="G23" s="14">
        <f>ROUND(D23*F23,2)</f>
      </c>
      <c r="H23" s="6"/>
    </row>
    <row r="24">
      <c r="A24" s="7"/>
      <c r="B24" s="8" t="s">
        <v>1240</v>
      </c>
      <c r="C24" s="9"/>
      <c r="D24" s="7"/>
      <c r="E24" s="10"/>
      <c r="F24" s="10"/>
      <c r="G24" s="10"/>
      <c r="H24" s="6"/>
    </row>
    <row r="25">
      <c r="A25" s="11">
        <v>1132</v>
      </c>
      <c r="B25" s="12" t="s">
        <v>1241</v>
      </c>
      <c r="C25" s="13" t="s">
        <v>120</v>
      </c>
      <c r="D25" s="11">
        <v>1</v>
      </c>
      <c r="E25" s="18">
        <v>0</v>
      </c>
      <c r="F25" s="14">
        <f>IF(ISNUMBER(E25),IF(E25&gt;0,ROUND(E25,2),0),0)</f>
      </c>
      <c r="G25" s="14">
        <f>ROUND(D25*F25,2)</f>
      </c>
      <c r="H25" s="6"/>
    </row>
    <row r="26">
      <c r="A26" s="11">
        <v>1133</v>
      </c>
      <c r="B26" s="12" t="s">
        <v>1242</v>
      </c>
      <c r="C26" s="13" t="s">
        <v>120</v>
      </c>
      <c r="D26" s="11">
        <v>1</v>
      </c>
      <c r="E26" s="18">
        <v>0</v>
      </c>
      <c r="F26" s="14">
        <f>IF(ISNUMBER(E26),IF(E26&gt;0,ROUND(E26,2),0),0)</f>
      </c>
      <c r="G26" s="14">
        <f>ROUND(D26*F26,2)</f>
      </c>
      <c r="H26" s="6"/>
    </row>
    <row r="27">
      <c r="A27" s="7"/>
      <c r="B27" s="8" t="s">
        <v>1202</v>
      </c>
      <c r="C27" s="9"/>
      <c r="D27" s="7"/>
      <c r="E27" s="10"/>
      <c r="F27" s="10"/>
      <c r="G27" s="10"/>
      <c r="H27" s="6"/>
    </row>
    <row r="28">
      <c r="A28" s="7"/>
      <c r="B28" s="8" t="s">
        <v>1221</v>
      </c>
      <c r="C28" s="9"/>
      <c r="D28" s="7"/>
      <c r="E28" s="10"/>
      <c r="F28" s="10"/>
      <c r="G28" s="10"/>
      <c r="H28" s="6"/>
    </row>
    <row r="29">
      <c r="A29" s="11">
        <v>1134</v>
      </c>
      <c r="B29" s="12" t="s">
        <v>1222</v>
      </c>
      <c r="C29" s="13" t="s">
        <v>111</v>
      </c>
      <c r="D29" s="11">
        <v>18</v>
      </c>
      <c r="E29" s="18">
        <v>0</v>
      </c>
      <c r="F29" s="14">
        <f>IF(ISNUMBER(E29),IF(E29&gt;0,ROUND(E29,2),0),0)</f>
      </c>
      <c r="G29" s="14">
        <f>ROUND(D29*F29,2)</f>
      </c>
      <c r="H29" s="6"/>
    </row>
    <row r="30">
      <c r="A30" s="11">
        <v>1135</v>
      </c>
      <c r="B30" s="12" t="s">
        <v>1243</v>
      </c>
      <c r="C30" s="13" t="s">
        <v>111</v>
      </c>
      <c r="D30" s="11">
        <v>9</v>
      </c>
      <c r="E30" s="18">
        <v>0</v>
      </c>
      <c r="F30" s="14">
        <f>IF(ISNUMBER(E30),IF(E30&gt;0,ROUND(E30,2),0),0)</f>
      </c>
      <c r="G30" s="14">
        <f>ROUND(D30*F30,2)</f>
      </c>
      <c r="H30" s="6"/>
    </row>
    <row r="31">
      <c r="A31" s="11">
        <v>1136</v>
      </c>
      <c r="B31" s="12" t="s">
        <v>1244</v>
      </c>
      <c r="C31" s="13" t="s">
        <v>111</v>
      </c>
      <c r="D31" s="11">
        <v>9</v>
      </c>
      <c r="E31" s="18">
        <v>0</v>
      </c>
      <c r="F31" s="14">
        <f>IF(ISNUMBER(E31),IF(E31&gt;0,ROUND(E31,2),0),0)</f>
      </c>
      <c r="G31" s="14">
        <f>ROUND(D31*F31,2)</f>
      </c>
      <c r="H31" s="6"/>
    </row>
    <row r="32">
      <c r="A32" s="11">
        <v>1137</v>
      </c>
      <c r="B32" s="12" t="s">
        <v>1233</v>
      </c>
      <c r="C32" s="13" t="s">
        <v>111</v>
      </c>
      <c r="D32" s="11">
        <v>9</v>
      </c>
      <c r="E32" s="18">
        <v>0</v>
      </c>
      <c r="F32" s="14">
        <f>IF(ISNUMBER(E32),IF(E32&gt;0,ROUND(E32,2),0),0)</f>
      </c>
      <c r="G32" s="14">
        <f>ROUND(D32*F32,2)</f>
      </c>
      <c r="H32" s="6"/>
    </row>
    <row r="33">
      <c r="A33" s="11">
        <v>1138</v>
      </c>
      <c r="B33" s="12" t="s">
        <v>1234</v>
      </c>
      <c r="C33" s="13" t="s">
        <v>111</v>
      </c>
      <c r="D33" s="11">
        <v>9</v>
      </c>
      <c r="E33" s="18">
        <v>0</v>
      </c>
      <c r="F33" s="14">
        <f>IF(ISNUMBER(E33),IF(E33&gt;0,ROUND(E33,2),0),0)</f>
      </c>
      <c r="G33" s="14">
        <f>ROUND(D33*F33,2)</f>
      </c>
      <c r="H33" s="6"/>
    </row>
    <row r="34">
      <c r="A34" s="11">
        <v>1139</v>
      </c>
      <c r="B34" s="12" t="s">
        <v>1239</v>
      </c>
      <c r="C34" s="13" t="s">
        <v>120</v>
      </c>
      <c r="D34" s="11">
        <v>1</v>
      </c>
      <c r="E34" s="18">
        <v>0</v>
      </c>
      <c r="F34" s="14">
        <f>IF(ISNUMBER(E34),IF(E34&gt;0,ROUND(E34,2),0),0)</f>
      </c>
      <c r="G34" s="14">
        <f>ROUND(D34*F34,2)</f>
      </c>
      <c r="H34" s="6"/>
    </row>
    <row r="35">
      <c r="A35" s="7"/>
      <c r="B35" s="8" t="s">
        <v>1240</v>
      </c>
      <c r="C35" s="9"/>
      <c r="D35" s="7"/>
      <c r="E35" s="10"/>
      <c r="F35" s="10"/>
      <c r="G35" s="10"/>
      <c r="H35" s="6"/>
    </row>
    <row r="36">
      <c r="A36" s="11">
        <v>1140</v>
      </c>
      <c r="B36" s="12" t="s">
        <v>1241</v>
      </c>
      <c r="C36" s="13" t="s">
        <v>120</v>
      </c>
      <c r="D36" s="11">
        <v>1</v>
      </c>
      <c r="E36" s="18">
        <v>0</v>
      </c>
      <c r="F36" s="14">
        <f>IF(ISNUMBER(E36),IF(E36&gt;0,ROUND(E36,2),0),0)</f>
      </c>
      <c r="G36" s="14">
        <f>ROUND(D36*F36,2)</f>
      </c>
      <c r="H36" s="6"/>
    </row>
    <row r="37">
      <c r="A37" s="11">
        <v>1141</v>
      </c>
      <c r="B37" s="12" t="s">
        <v>1242</v>
      </c>
      <c r="C37" s="13" t="s">
        <v>120</v>
      </c>
      <c r="D37" s="11">
        <v>1</v>
      </c>
      <c r="E37" s="18">
        <v>0</v>
      </c>
      <c r="F37" s="14">
        <f>IF(ISNUMBER(E37),IF(E37&gt;0,ROUND(E37,2),0),0)</f>
      </c>
      <c r="G37" s="14">
        <f>ROUND(D37*F37,2)</f>
      </c>
      <c r="H37" s="6"/>
    </row>
    <row r="38">
      <c r="A38" s="7"/>
      <c r="B38" s="8" t="s">
        <v>1245</v>
      </c>
      <c r="C38" s="9"/>
      <c r="D38" s="7"/>
      <c r="E38" s="10"/>
      <c r="F38" s="10"/>
      <c r="G38" s="10"/>
      <c r="H38" s="6"/>
    </row>
    <row r="39">
      <c r="A39" s="7"/>
      <c r="B39" s="8" t="s">
        <v>1221</v>
      </c>
      <c r="C39" s="9"/>
      <c r="D39" s="7"/>
      <c r="E39" s="10"/>
      <c r="F39" s="10"/>
      <c r="G39" s="10"/>
      <c r="H39" s="6"/>
    </row>
    <row r="40">
      <c r="A40" s="11">
        <v>1142</v>
      </c>
      <c r="B40" s="12" t="s">
        <v>1222</v>
      </c>
      <c r="C40" s="13" t="s">
        <v>111</v>
      </c>
      <c r="D40" s="11">
        <v>10</v>
      </c>
      <c r="E40" s="18">
        <v>0</v>
      </c>
      <c r="F40" s="14">
        <f>IF(ISNUMBER(E40),IF(E40&gt;0,ROUND(E40,2),0),0)</f>
      </c>
      <c r="G40" s="14">
        <f>ROUND(D40*F40,2)</f>
      </c>
      <c r="H40" s="6"/>
    </row>
    <row r="41">
      <c r="A41" s="11">
        <v>1143</v>
      </c>
      <c r="B41" s="12" t="s">
        <v>1243</v>
      </c>
      <c r="C41" s="13" t="s">
        <v>111</v>
      </c>
      <c r="D41" s="11">
        <v>5</v>
      </c>
      <c r="E41" s="18">
        <v>0</v>
      </c>
      <c r="F41" s="14">
        <f>IF(ISNUMBER(E41),IF(E41&gt;0,ROUND(E41,2),0),0)</f>
      </c>
      <c r="G41" s="14">
        <f>ROUND(D41*F41,2)</f>
      </c>
      <c r="H41" s="6"/>
    </row>
    <row r="42">
      <c r="A42" s="11">
        <v>1144</v>
      </c>
      <c r="B42" s="12" t="s">
        <v>1244</v>
      </c>
      <c r="C42" s="13" t="s">
        <v>111</v>
      </c>
      <c r="D42" s="11">
        <v>5</v>
      </c>
      <c r="E42" s="18">
        <v>0</v>
      </c>
      <c r="F42" s="14">
        <f>IF(ISNUMBER(E42),IF(E42&gt;0,ROUND(E42,2),0),0)</f>
      </c>
      <c r="G42" s="14">
        <f>ROUND(D42*F42,2)</f>
      </c>
      <c r="H42" s="6"/>
    </row>
    <row r="43">
      <c r="A43" s="11">
        <v>1145</v>
      </c>
      <c r="B43" s="12" t="s">
        <v>1233</v>
      </c>
      <c r="C43" s="13" t="s">
        <v>111</v>
      </c>
      <c r="D43" s="11">
        <v>5</v>
      </c>
      <c r="E43" s="18">
        <v>0</v>
      </c>
      <c r="F43" s="14">
        <f>IF(ISNUMBER(E43),IF(E43&gt;0,ROUND(E43,2),0),0)</f>
      </c>
      <c r="G43" s="14">
        <f>ROUND(D43*F43,2)</f>
      </c>
      <c r="H43" s="6"/>
    </row>
    <row r="44">
      <c r="A44" s="11">
        <v>1146</v>
      </c>
      <c r="B44" s="12" t="s">
        <v>1234</v>
      </c>
      <c r="C44" s="13" t="s">
        <v>111</v>
      </c>
      <c r="D44" s="11">
        <v>5</v>
      </c>
      <c r="E44" s="18">
        <v>0</v>
      </c>
      <c r="F44" s="14">
        <f>IF(ISNUMBER(E44),IF(E44&gt;0,ROUND(E44,2),0),0)</f>
      </c>
      <c r="G44" s="14">
        <f>ROUND(D44*F44,2)</f>
      </c>
      <c r="H44" s="6"/>
    </row>
    <row r="45">
      <c r="A45" s="11">
        <v>1147</v>
      </c>
      <c r="B45" s="12" t="s">
        <v>1239</v>
      </c>
      <c r="C45" s="13" t="s">
        <v>120</v>
      </c>
      <c r="D45" s="11">
        <v>1</v>
      </c>
      <c r="E45" s="18">
        <v>0</v>
      </c>
      <c r="F45" s="14">
        <f>IF(ISNUMBER(E45),IF(E45&gt;0,ROUND(E45,2),0),0)</f>
      </c>
      <c r="G45" s="14">
        <f>ROUND(D45*F45,2)</f>
      </c>
      <c r="H45" s="6"/>
    </row>
    <row r="46">
      <c r="A46" s="7"/>
      <c r="B46" s="8" t="s">
        <v>1240</v>
      </c>
      <c r="C46" s="9"/>
      <c r="D46" s="7"/>
      <c r="E46" s="10"/>
      <c r="F46" s="10"/>
      <c r="G46" s="10"/>
      <c r="H46" s="6"/>
    </row>
    <row r="47">
      <c r="A47" s="11">
        <v>1148</v>
      </c>
      <c r="B47" s="12" t="s">
        <v>1241</v>
      </c>
      <c r="C47" s="13" t="s">
        <v>120</v>
      </c>
      <c r="D47" s="11">
        <v>1</v>
      </c>
      <c r="E47" s="18">
        <v>0</v>
      </c>
      <c r="F47" s="14">
        <f>IF(ISNUMBER(E47),IF(E47&gt;0,ROUND(E47,2),0),0)</f>
      </c>
      <c r="G47" s="14">
        <f>ROUND(D47*F47,2)</f>
      </c>
      <c r="H47" s="6"/>
    </row>
    <row r="48">
      <c r="A48" s="11">
        <v>1149</v>
      </c>
      <c r="B48" s="12" t="s">
        <v>1242</v>
      </c>
      <c r="C48" s="13" t="s">
        <v>120</v>
      </c>
      <c r="D48" s="11">
        <v>1</v>
      </c>
      <c r="E48" s="18">
        <v>0</v>
      </c>
      <c r="F48" s="14">
        <f>IF(ISNUMBER(E48),IF(E48&gt;0,ROUND(E48,2),0),0)</f>
      </c>
      <c r="G48" s="14">
        <f>ROUND(D48*F48,2)</f>
      </c>
      <c r="H48" s="6"/>
    </row>
    <row r="49">
      <c r="A49" s="7"/>
      <c r="B49" s="8" t="s">
        <v>1246</v>
      </c>
      <c r="C49" s="9"/>
      <c r="D49" s="7"/>
      <c r="E49" s="10"/>
      <c r="F49" s="10"/>
      <c r="G49" s="10"/>
      <c r="H49" s="6"/>
    </row>
    <row r="50">
      <c r="A50" s="7"/>
      <c r="B50" s="8" t="s">
        <v>1247</v>
      </c>
      <c r="C50" s="9"/>
      <c r="D50" s="7"/>
      <c r="E50" s="10"/>
      <c r="F50" s="10"/>
      <c r="G50" s="10"/>
      <c r="H50" s="6"/>
    </row>
    <row r="51">
      <c r="A51" s="11">
        <v>1150</v>
      </c>
      <c r="B51" s="12" t="s">
        <v>1248</v>
      </c>
      <c r="C51" s="13" t="s">
        <v>120</v>
      </c>
      <c r="D51" s="11">
        <v>13</v>
      </c>
      <c r="E51" s="18">
        <v>0</v>
      </c>
      <c r="F51" s="14">
        <f>IF(ISNUMBER(E51),IF(E51&gt;0,ROUND(E51,2),0),0)</f>
      </c>
      <c r="G51" s="14">
        <f>ROUND(D51*F51,2)</f>
      </c>
      <c r="H51" s="6"/>
    </row>
    <row r="52">
      <c r="A52" s="19"/>
      <c r="B52" s="20"/>
      <c r="C52" s="21"/>
      <c r="D52" s="19"/>
      <c r="E52" s="24" t="s">
        <v>141</v>
      </c>
      <c r="F52" s="22"/>
      <c r="G52" s="23">
        <f>SUM(G$2:G51)</f>
      </c>
      <c r="H52" s="16"/>
    </row>
  </sheetData>
  <sheetProtection objects="1" scenarios="1" sort="0" sheet="1" password="de6e"/>
  <conditionalFormatting sqref="E:E">
    <cfRule priority="1" type="expression" dxfId="0">
      <formula>=CELL("protect",E1)=0</formula>
    </cfRule>
  </conditionalFormatting>
  <dataValidations count="37">
    <dataValidation type="custom" xr:uid="{CBD2178E-6E69-4D45-BED8-BC4B617B0D58}" sqref="E6" error="Cena mora biti nenegativno število z največ dvema decimalkama!" errorStyle="stop" errorTitle="Nepravilen vnos cene" showErrorMessage="1">
      <formula1>=AND(ISNUMBER(E6),E6&gt;=0,ROUND(E6*100,6)-INT(E6*100)=0,NOT(ISBLANK(E6)))</formula1>
    </dataValidation>
    <dataValidation type="custom" xr:uid="{AF3C7B44-309B-42D0-9CA9-96B2AA94575F}" sqref="E7" error="Cena mora biti nenegativno število z največ dvema decimalkama!" errorStyle="stop" errorTitle="Nepravilen vnos cene" showErrorMessage="1">
      <formula1>=AND(ISNUMBER(E7),E7&gt;=0,ROUND(E7*100,6)-INT(E7*100)=0,NOT(ISBLANK(E7)))</formula1>
    </dataValidation>
    <dataValidation type="custom" xr:uid="{74D2544F-16FE-4034-80CA-F2EDC3AAEB33}" sqref="E8" error="Cena mora biti nenegativno število z največ dvema decimalkama!" errorStyle="stop" errorTitle="Nepravilen vnos cene" showErrorMessage="1">
      <formula1>=AND(ISNUMBER(E8),E8&gt;=0,ROUND(E8*100,6)-INT(E8*100)=0,NOT(ISBLANK(E8)))</formula1>
    </dataValidation>
    <dataValidation type="custom" xr:uid="{7B88E077-5C35-4278-B505-01EC0FDA7DFF}" sqref="E9" error="Cena mora biti nenegativno število z največ dvema decimalkama!" errorStyle="stop" errorTitle="Nepravilen vnos cene" showErrorMessage="1">
      <formula1>=AND(ISNUMBER(E9),E9&gt;=0,ROUND(E9*100,6)-INT(E9*100)=0,NOT(ISBLANK(E9)))</formula1>
    </dataValidation>
    <dataValidation type="custom" xr:uid="{FB194DAD-3D67-4E1B-B1A3-50D5041EF53A}" sqref="E10" error="Cena mora biti nenegativno število z največ dvema decimalkama!" errorStyle="stop" errorTitle="Nepravilen vnos cene" showErrorMessage="1">
      <formula1>=AND(ISNUMBER(E10),E10&gt;=0,ROUND(E10*100,6)-INT(E10*100)=0,NOT(ISBLANK(E10)))</formula1>
    </dataValidation>
    <dataValidation type="custom" xr:uid="{B90A57B8-00ED-4ABC-B142-7D69F751EE35}" sqref="E11" error="Cena mora biti nenegativno število z največ dvema decimalkama!" errorStyle="stop" errorTitle="Nepravilen vnos cene" showErrorMessage="1">
      <formula1>=AND(ISNUMBER(E11),E11&gt;=0,ROUND(E11*100,6)-INT(E11*100)=0,NOT(ISBLANK(E11)))</formula1>
    </dataValidation>
    <dataValidation type="custom" xr:uid="{081FCC70-B05F-463E-B49C-4642E9647A55}" sqref="E12" error="Cena mora biti nenegativno število z največ dvema decimalkama!" errorStyle="stop" errorTitle="Nepravilen vnos cene" showErrorMessage="1">
      <formula1>=AND(ISNUMBER(E12),E12&gt;=0,ROUND(E12*100,6)-INT(E12*100)=0,NOT(ISBLANK(E12)))</formula1>
    </dataValidation>
    <dataValidation type="custom" xr:uid="{B9E92CA3-1A87-43B0-9ABB-3CC3CB5A1BBE}" sqref="E13" error="Cena mora biti nenegativno število z največ dvema decimalkama!" errorStyle="stop" errorTitle="Nepravilen vnos cene" showErrorMessage="1">
      <formula1>=AND(ISNUMBER(E13),E13&gt;=0,ROUND(E13*100,6)-INT(E13*100)=0,NOT(ISBLANK(E13)))</formula1>
    </dataValidation>
    <dataValidation type="custom" xr:uid="{5FE7930F-97A9-4D92-8EB1-8083DCD300C3}" sqref="E14" error="Cena mora biti nenegativno število z največ dvema decimalkama!" errorStyle="stop" errorTitle="Nepravilen vnos cene" showErrorMessage="1">
      <formula1>=AND(ISNUMBER(E14),E14&gt;=0,ROUND(E14*100,6)-INT(E14*100)=0,NOT(ISBLANK(E14)))</formula1>
    </dataValidation>
    <dataValidation type="custom" xr:uid="{7854D464-801D-4E86-A37B-57B760CDF27D}" sqref="E15" error="Cena mora biti nenegativno število z največ dvema decimalkama!" errorStyle="stop" errorTitle="Nepravilen vnos cene" showErrorMessage="1">
      <formula1>=AND(ISNUMBER(E15),E15&gt;=0,ROUND(E15*100,6)-INT(E15*100)=0,NOT(ISBLANK(E15)))</formula1>
    </dataValidation>
    <dataValidation type="custom" xr:uid="{83D25F15-5184-4630-BAC2-3B82A777F3D2}" sqref="E16" error="Cena mora biti nenegativno število z največ dvema decimalkama!" errorStyle="stop" errorTitle="Nepravilen vnos cene" showErrorMessage="1">
      <formula1>=AND(ISNUMBER(E16),E16&gt;=0,ROUND(E16*100,6)-INT(E16*100)=0,NOT(ISBLANK(E16)))</formula1>
    </dataValidation>
    <dataValidation type="custom" xr:uid="{482D5371-9A48-4984-BF9D-BBFFBAFE9BE5}" sqref="E17" error="Cena mora biti nenegativno število z največ dvema decimalkama!" errorStyle="stop" errorTitle="Nepravilen vnos cene" showErrorMessage="1">
      <formula1>=AND(ISNUMBER(E17),E17&gt;=0,ROUND(E17*100,6)-INT(E17*100)=0,NOT(ISBLANK(E17)))</formula1>
    </dataValidation>
    <dataValidation type="custom" xr:uid="{D8A68CC6-66DC-476F-86E2-C6ED9CBD0FEC}" sqref="E18" error="Cena mora biti nenegativno število z največ dvema decimalkama!" errorStyle="stop" errorTitle="Nepravilen vnos cene" showErrorMessage="1">
      <formula1>=AND(ISNUMBER(E18),E18&gt;=0,ROUND(E18*100,6)-INT(E18*100)=0,NOT(ISBLANK(E18)))</formula1>
    </dataValidation>
    <dataValidation type="custom" xr:uid="{4775C919-95C3-4E7A-A2B0-8D6C472A2447}" sqref="E19" error="Cena mora biti nenegativno število z največ dvema decimalkama!" errorStyle="stop" errorTitle="Nepravilen vnos cene" showErrorMessage="1">
      <formula1>=AND(ISNUMBER(E19),E19&gt;=0,ROUND(E19*100,6)-INT(E19*100)=0,NOT(ISBLANK(E19)))</formula1>
    </dataValidation>
    <dataValidation type="custom" xr:uid="{1094CD86-54F6-4596-B79C-69765228A21E}" sqref="E20" error="Cena mora biti nenegativno število z največ dvema decimalkama!" errorStyle="stop" errorTitle="Nepravilen vnos cene" showErrorMessage="1">
      <formula1>=AND(ISNUMBER(E20),E20&gt;=0,ROUND(E20*100,6)-INT(E20*100)=0,NOT(ISBLANK(E20)))</formula1>
    </dataValidation>
    <dataValidation type="custom" xr:uid="{036AC6D4-9A28-4F1D-9E5D-5373B802F9AD}" sqref="E21" error="Cena mora biti nenegativno število z največ dvema decimalkama!" errorStyle="stop" errorTitle="Nepravilen vnos cene" showErrorMessage="1">
      <formula1>=AND(ISNUMBER(E21),E21&gt;=0,ROUND(E21*100,6)-INT(E21*100)=0,NOT(ISBLANK(E21)))</formula1>
    </dataValidation>
    <dataValidation type="custom" xr:uid="{B9C79C6F-393E-4405-A782-9DA6AC8A5111}" sqref="E22" error="Cena mora biti nenegativno število z največ dvema decimalkama!" errorStyle="stop" errorTitle="Nepravilen vnos cene" showErrorMessage="1">
      <formula1>=AND(ISNUMBER(E22),E22&gt;=0,ROUND(E22*100,6)-INT(E22*100)=0,NOT(ISBLANK(E22)))</formula1>
    </dataValidation>
    <dataValidation type="custom" xr:uid="{923E9C6B-CB2E-49F2-BDB7-5516CCEAFAB9}" sqref="E23" error="Cena mora biti nenegativno število z največ dvema decimalkama!" errorStyle="stop" errorTitle="Nepravilen vnos cene" showErrorMessage="1">
      <formula1>=AND(ISNUMBER(E23),E23&gt;=0,ROUND(E23*100,6)-INT(E23*100)=0,NOT(ISBLANK(E23)))</formula1>
    </dataValidation>
    <dataValidation type="custom" xr:uid="{D95573DB-E080-488E-A9CA-D138121A8A59}" sqref="E25" error="Cena mora biti nenegativno število z največ dvema decimalkama!" errorStyle="stop" errorTitle="Nepravilen vnos cene" showErrorMessage="1">
      <formula1>=AND(ISNUMBER(E25),E25&gt;=0,ROUND(E25*100,6)-INT(E25*100)=0,NOT(ISBLANK(E25)))</formula1>
    </dataValidation>
    <dataValidation type="custom" xr:uid="{FAF63D4D-6874-4600-B094-B08F03FBD736}" sqref="E26" error="Cena mora biti nenegativno število z največ dvema decimalkama!" errorStyle="stop" errorTitle="Nepravilen vnos cene" showErrorMessage="1">
      <formula1>=AND(ISNUMBER(E26),E26&gt;=0,ROUND(E26*100,6)-INT(E26*100)=0,NOT(ISBLANK(E26)))</formula1>
    </dataValidation>
    <dataValidation type="custom" xr:uid="{BD92C54B-14E4-474A-9BB0-5520AC3B0976}" sqref="E29" error="Cena mora biti nenegativno število z največ dvema decimalkama!" errorStyle="stop" errorTitle="Nepravilen vnos cene" showErrorMessage="1">
      <formula1>=AND(ISNUMBER(E29),E29&gt;=0,ROUND(E29*100,6)-INT(E29*100)=0,NOT(ISBLANK(E29)))</formula1>
    </dataValidation>
    <dataValidation type="custom" xr:uid="{2B4FE275-AA65-46C1-A9AB-5D239E821CFE}" sqref="E30" error="Cena mora biti nenegativno število z največ dvema decimalkama!" errorStyle="stop" errorTitle="Nepravilen vnos cene" showErrorMessage="1">
      <formula1>=AND(ISNUMBER(E30),E30&gt;=0,ROUND(E30*100,6)-INT(E30*100)=0,NOT(ISBLANK(E30)))</formula1>
    </dataValidation>
    <dataValidation type="custom" xr:uid="{55FB03AF-0FCE-4D18-9E8B-15C683F6F21A}" sqref="E31" error="Cena mora biti nenegativno število z največ dvema decimalkama!" errorStyle="stop" errorTitle="Nepravilen vnos cene" showErrorMessage="1">
      <formula1>=AND(ISNUMBER(E31),E31&gt;=0,ROUND(E31*100,6)-INT(E31*100)=0,NOT(ISBLANK(E31)))</formula1>
    </dataValidation>
    <dataValidation type="custom" xr:uid="{60B5620F-111B-40BA-9AEC-D82DCF0D8F39}" sqref="E32" error="Cena mora biti nenegativno število z največ dvema decimalkama!" errorStyle="stop" errorTitle="Nepravilen vnos cene" showErrorMessage="1">
      <formula1>=AND(ISNUMBER(E32),E32&gt;=0,ROUND(E32*100,6)-INT(E32*100)=0,NOT(ISBLANK(E32)))</formula1>
    </dataValidation>
    <dataValidation type="custom" xr:uid="{2D0621DD-7C5F-4003-8824-BCB3FC9B8B44}" sqref="E33" error="Cena mora biti nenegativno število z največ dvema decimalkama!" errorStyle="stop" errorTitle="Nepravilen vnos cene" showErrorMessage="1">
      <formula1>=AND(ISNUMBER(E33),E33&gt;=0,ROUND(E33*100,6)-INT(E33*100)=0,NOT(ISBLANK(E33)))</formula1>
    </dataValidation>
    <dataValidation type="custom" xr:uid="{B2F91A70-6524-4266-8A94-D4D768436726}" sqref="E34" error="Cena mora biti nenegativno število z največ dvema decimalkama!" errorStyle="stop" errorTitle="Nepravilen vnos cene" showErrorMessage="1">
      <formula1>=AND(ISNUMBER(E34),E34&gt;=0,ROUND(E34*100,6)-INT(E34*100)=0,NOT(ISBLANK(E34)))</formula1>
    </dataValidation>
    <dataValidation type="custom" xr:uid="{196B3D8E-6CD1-4628-817B-79569EEC0ED0}" sqref="E36" error="Cena mora biti nenegativno število z največ dvema decimalkama!" errorStyle="stop" errorTitle="Nepravilen vnos cene" showErrorMessage="1">
      <formula1>=AND(ISNUMBER(E36),E36&gt;=0,ROUND(E36*100,6)-INT(E36*100)=0,NOT(ISBLANK(E36)))</formula1>
    </dataValidation>
    <dataValidation type="custom" xr:uid="{11C5CCF0-17AB-48D3-9163-29FB338E1EE9}" sqref="E37" error="Cena mora biti nenegativno število z največ dvema decimalkama!" errorStyle="stop" errorTitle="Nepravilen vnos cene" showErrorMessage="1">
      <formula1>=AND(ISNUMBER(E37),E37&gt;=0,ROUND(E37*100,6)-INT(E37*100)=0,NOT(ISBLANK(E37)))</formula1>
    </dataValidation>
    <dataValidation type="custom" xr:uid="{1F42429C-7B55-433E-AFA1-75E5E6650816}" sqref="E40" error="Cena mora biti nenegativno število z največ dvema decimalkama!" errorStyle="stop" errorTitle="Nepravilen vnos cene" showErrorMessage="1">
      <formula1>=AND(ISNUMBER(E40),E40&gt;=0,ROUND(E40*100,6)-INT(E40*100)=0,NOT(ISBLANK(E40)))</formula1>
    </dataValidation>
    <dataValidation type="custom" xr:uid="{CDA37A0F-B813-4A23-A7E0-1E7ED5DC9E9E}" sqref="E41" error="Cena mora biti nenegativno število z največ dvema decimalkama!" errorStyle="stop" errorTitle="Nepravilen vnos cene" showErrorMessage="1">
      <formula1>=AND(ISNUMBER(E41),E41&gt;=0,ROUND(E41*100,6)-INT(E41*100)=0,NOT(ISBLANK(E41)))</formula1>
    </dataValidation>
    <dataValidation type="custom" xr:uid="{3558387A-CFF9-457A-A5D0-EEF18676A72C}" sqref="E42" error="Cena mora biti nenegativno število z največ dvema decimalkama!" errorStyle="stop" errorTitle="Nepravilen vnos cene" showErrorMessage="1">
      <formula1>=AND(ISNUMBER(E42),E42&gt;=0,ROUND(E42*100,6)-INT(E42*100)=0,NOT(ISBLANK(E42)))</formula1>
    </dataValidation>
    <dataValidation type="custom" xr:uid="{E071ACBE-45C7-4B81-B5A1-F13F68E10ED8}" sqref="E43" error="Cena mora biti nenegativno število z največ dvema decimalkama!" errorStyle="stop" errorTitle="Nepravilen vnos cene" showErrorMessage="1">
      <formula1>=AND(ISNUMBER(E43),E43&gt;=0,ROUND(E43*100,6)-INT(E43*100)=0,NOT(ISBLANK(E43)))</formula1>
    </dataValidation>
    <dataValidation type="custom" xr:uid="{D28A2332-D6BE-4420-A417-672D472254CC}" sqref="E44" error="Cena mora biti nenegativno število z največ dvema decimalkama!" errorStyle="stop" errorTitle="Nepravilen vnos cene" showErrorMessage="1">
      <formula1>=AND(ISNUMBER(E44),E44&gt;=0,ROUND(E44*100,6)-INT(E44*100)=0,NOT(ISBLANK(E44)))</formula1>
    </dataValidation>
    <dataValidation type="custom" xr:uid="{FF2C9375-8B97-43DA-A751-F83F0D94447F}" sqref="E45" error="Cena mora biti nenegativno število z največ dvema decimalkama!" errorStyle="stop" errorTitle="Nepravilen vnos cene" showErrorMessage="1">
      <formula1>=AND(ISNUMBER(E45),E45&gt;=0,ROUND(E45*100,6)-INT(E45*100)=0,NOT(ISBLANK(E45)))</formula1>
    </dataValidation>
    <dataValidation type="custom" xr:uid="{62942FEB-1520-4763-84F0-D548C23F61EF}" sqref="E47" error="Cena mora biti nenegativno število z največ dvema decimalkama!" errorStyle="stop" errorTitle="Nepravilen vnos cene" showErrorMessage="1">
      <formula1>=AND(ISNUMBER(E47),E47&gt;=0,ROUND(E47*100,6)-INT(E47*100)=0,NOT(ISBLANK(E47)))</formula1>
    </dataValidation>
    <dataValidation type="custom" xr:uid="{76907935-21EC-4B69-A54D-43FBE6F0B28E}" sqref="E48" error="Cena mora biti nenegativno število z največ dvema decimalkama!" errorStyle="stop" errorTitle="Nepravilen vnos cene" showErrorMessage="1">
      <formula1>=AND(ISNUMBER(E48),E48&gt;=0,ROUND(E48*100,6)-INT(E48*100)=0,NOT(ISBLANK(E48)))</formula1>
    </dataValidation>
    <dataValidation type="custom" xr:uid="{2A9D5B2E-9D9F-454E-B89B-3EEE6F6E4056}" sqref="E51" error="Cena mora biti nenegativno število z največ dvema decimalkama!" errorStyle="stop" errorTitle="Nepravilen vnos cene" showErrorMessage="1">
      <formula1>=AND(ISNUMBER(E51),E51&gt;=0,ROUND(E51*100,6)-INT(E51*100)=0,NOT(ISBLANK(E51)))</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&amp;LNačrt: R4MB01-A025/571&amp;C&amp;G&amp;R&amp;A Stran:&amp;P+1/&amp;N</oddHeader>
    <oddFooter>&amp;LDatoteka:	&amp;F
Objekt:	RTP 400/110 kV Maribor/Nova komandna zgradba stikališča, obnova sekundarnih sistemov in lastne rabe&amp;RId. oznaka: R4MB01-6X1001
Datum: maj 2022</oddFooter>
  </headerFooter>
  <legacyDrawingHF r:id="rId1"/>
</worksheet>
</file>

<file path=xl/worksheets/sheet20.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00B0F0"/>
    <pageSetUpPr fitToPage="0"/>
  </sheetPr>
  <dimension ref="A1:H54"/>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3" t="s">
        <v>6</v>
      </c>
    </row>
    <row r="2">
      <c r="A2" s="11"/>
      <c r="B2" s="17" t="s">
        <v>1249</v>
      </c>
      <c r="C2" s="13"/>
      <c r="D2" s="11"/>
      <c r="E2" s="14"/>
      <c r="F2" s="14"/>
      <c r="G2" s="14"/>
      <c r="H2" s="6"/>
    </row>
    <row r="3">
      <c r="A3" s="11"/>
      <c r="B3" s="12" t="s">
        <v>1250</v>
      </c>
      <c r="C3" s="13"/>
      <c r="D3" s="11"/>
      <c r="E3" s="14"/>
      <c r="F3" s="14"/>
      <c r="G3" s="14"/>
      <c r="H3" s="6"/>
    </row>
    <row r="4">
      <c r="A4" s="7"/>
      <c r="B4" s="8" t="s">
        <v>1164</v>
      </c>
      <c r="C4" s="9"/>
      <c r="D4" s="7"/>
      <c r="E4" s="10"/>
      <c r="F4" s="10"/>
      <c r="G4" s="10"/>
      <c r="H4" s="6"/>
    </row>
    <row r="5">
      <c r="A5" s="7"/>
      <c r="B5" s="8" t="s">
        <v>1251</v>
      </c>
      <c r="C5" s="9"/>
      <c r="D5" s="7"/>
      <c r="E5" s="10"/>
      <c r="F5" s="10"/>
      <c r="G5" s="10"/>
      <c r="H5" s="6"/>
    </row>
    <row r="6">
      <c r="A6" s="11">
        <v>1151</v>
      </c>
      <c r="B6" s="12" t="s">
        <v>1252</v>
      </c>
      <c r="C6" s="13" t="s">
        <v>111</v>
      </c>
      <c r="D6" s="11">
        <v>56</v>
      </c>
      <c r="E6" s="18">
        <v>0</v>
      </c>
      <c r="F6" s="14">
        <f>IF(ISNUMBER(E6),IF(E6&gt;0,ROUND(E6,2),0),0)</f>
      </c>
      <c r="G6" s="14">
        <f>ROUND(D6*F6,2)</f>
      </c>
      <c r="H6" s="6"/>
    </row>
    <row r="7">
      <c r="A7" s="11">
        <v>1152</v>
      </c>
      <c r="B7" s="12" t="s">
        <v>1253</v>
      </c>
      <c r="C7" s="13" t="s">
        <v>111</v>
      </c>
      <c r="D7" s="11">
        <v>2</v>
      </c>
      <c r="E7" s="18">
        <v>0</v>
      </c>
      <c r="F7" s="14">
        <f>IF(ISNUMBER(E7),IF(E7&gt;0,ROUND(E7,2),0),0)</f>
      </c>
      <c r="G7" s="14">
        <f>ROUND(D7*F7,2)</f>
      </c>
      <c r="H7" s="6"/>
    </row>
    <row r="8">
      <c r="A8" s="11">
        <v>1153</v>
      </c>
      <c r="B8" s="12" t="s">
        <v>1254</v>
      </c>
      <c r="C8" s="13" t="s">
        <v>111</v>
      </c>
      <c r="D8" s="11">
        <v>12</v>
      </c>
      <c r="E8" s="18">
        <v>0</v>
      </c>
      <c r="F8" s="14">
        <f>IF(ISNUMBER(E8),IF(E8&gt;0,ROUND(E8,2),0),0)</f>
      </c>
      <c r="G8" s="14">
        <f>ROUND(D8*F8,2)</f>
      </c>
      <c r="H8" s="6"/>
    </row>
    <row r="9">
      <c r="A9" s="11">
        <v>1154</v>
      </c>
      <c r="B9" s="12" t="s">
        <v>1255</v>
      </c>
      <c r="C9" s="13" t="s">
        <v>111</v>
      </c>
      <c r="D9" s="11">
        <v>5</v>
      </c>
      <c r="E9" s="18">
        <v>0</v>
      </c>
      <c r="F9" s="14">
        <f>IF(ISNUMBER(E9),IF(E9&gt;0,ROUND(E9,2),0),0)</f>
      </c>
      <c r="G9" s="14">
        <f>ROUND(D9*F9,2)</f>
      </c>
      <c r="H9" s="6"/>
    </row>
    <row r="10">
      <c r="A10" s="11">
        <v>1155</v>
      </c>
      <c r="B10" s="12" t="s">
        <v>1256</v>
      </c>
      <c r="C10" s="13" t="s">
        <v>111</v>
      </c>
      <c r="D10" s="11">
        <v>12</v>
      </c>
      <c r="E10" s="18">
        <v>0</v>
      </c>
      <c r="F10" s="14">
        <f>IF(ISNUMBER(E10),IF(E10&gt;0,ROUND(E10,2),0),0)</f>
      </c>
      <c r="G10" s="14">
        <f>ROUND(D10*F10,2)</f>
      </c>
      <c r="H10" s="6"/>
    </row>
    <row r="11">
      <c r="A11" s="11">
        <v>1156</v>
      </c>
      <c r="B11" s="12" t="s">
        <v>1257</v>
      </c>
      <c r="C11" s="13" t="s">
        <v>111</v>
      </c>
      <c r="D11" s="11">
        <v>7</v>
      </c>
      <c r="E11" s="18">
        <v>0</v>
      </c>
      <c r="F11" s="14">
        <f>IF(ISNUMBER(E11),IF(E11&gt;0,ROUND(E11,2),0),0)</f>
      </c>
      <c r="G11" s="14">
        <f>ROUND(D11*F11,2)</f>
      </c>
      <c r="H11" s="6"/>
    </row>
    <row r="12">
      <c r="A12" s="11">
        <v>1157</v>
      </c>
      <c r="B12" s="12" t="s">
        <v>1258</v>
      </c>
      <c r="C12" s="13" t="s">
        <v>111</v>
      </c>
      <c r="D12" s="11">
        <v>23</v>
      </c>
      <c r="E12" s="18">
        <v>0</v>
      </c>
      <c r="F12" s="14">
        <f>IF(ISNUMBER(E12),IF(E12&gt;0,ROUND(E12,2),0),0)</f>
      </c>
      <c r="G12" s="14">
        <f>ROUND(D12*F12,2)</f>
      </c>
      <c r="H12" s="6"/>
    </row>
    <row r="13">
      <c r="A13" s="11">
        <v>1158</v>
      </c>
      <c r="B13" s="12" t="s">
        <v>1259</v>
      </c>
      <c r="C13" s="13" t="s">
        <v>111</v>
      </c>
      <c r="D13" s="11">
        <v>8</v>
      </c>
      <c r="E13" s="18">
        <v>0</v>
      </c>
      <c r="F13" s="14">
        <f>IF(ISNUMBER(E13),IF(E13&gt;0,ROUND(E13,2),0),0)</f>
      </c>
      <c r="G13" s="14">
        <f>ROUND(D13*F13,2)</f>
      </c>
      <c r="H13" s="6"/>
    </row>
    <row r="14">
      <c r="A14" s="11">
        <v>1159</v>
      </c>
      <c r="B14" s="12" t="s">
        <v>1260</v>
      </c>
      <c r="C14" s="13" t="s">
        <v>111</v>
      </c>
      <c r="D14" s="11">
        <v>10</v>
      </c>
      <c r="E14" s="18">
        <v>0</v>
      </c>
      <c r="F14" s="14">
        <f>IF(ISNUMBER(E14),IF(E14&gt;0,ROUND(E14,2),0),0)</f>
      </c>
      <c r="G14" s="14">
        <f>ROUND(D14*F14,2)</f>
      </c>
      <c r="H14" s="6"/>
    </row>
    <row r="15">
      <c r="A15" s="11">
        <v>1160</v>
      </c>
      <c r="B15" s="12" t="s">
        <v>1261</v>
      </c>
      <c r="C15" s="13" t="s">
        <v>111</v>
      </c>
      <c r="D15" s="11">
        <v>8</v>
      </c>
      <c r="E15" s="18">
        <v>0</v>
      </c>
      <c r="F15" s="14">
        <f>IF(ISNUMBER(E15),IF(E15&gt;0,ROUND(E15,2),0),0)</f>
      </c>
      <c r="G15" s="14">
        <f>ROUND(D15*F15,2)</f>
      </c>
      <c r="H15" s="6"/>
    </row>
    <row r="16">
      <c r="A16" s="11">
        <v>1161</v>
      </c>
      <c r="B16" s="12" t="s">
        <v>1262</v>
      </c>
      <c r="C16" s="13" t="s">
        <v>89</v>
      </c>
      <c r="D16" s="11">
        <v>70</v>
      </c>
      <c r="E16" s="18">
        <v>0</v>
      </c>
      <c r="F16" s="14">
        <f>IF(ISNUMBER(E16),IF(E16&gt;0,ROUND(E16,2),0),0)</f>
      </c>
      <c r="G16" s="14">
        <f>ROUND(D16*F16,2)</f>
      </c>
      <c r="H16" s="6"/>
    </row>
    <row r="17">
      <c r="A17" s="11">
        <v>1162</v>
      </c>
      <c r="B17" s="12" t="s">
        <v>1263</v>
      </c>
      <c r="C17" s="13" t="s">
        <v>89</v>
      </c>
      <c r="D17" s="11">
        <v>20</v>
      </c>
      <c r="E17" s="18">
        <v>0</v>
      </c>
      <c r="F17" s="14">
        <f>IF(ISNUMBER(E17),IF(E17&gt;0,ROUND(E17,2),0),0)</f>
      </c>
      <c r="G17" s="14">
        <f>ROUND(D17*F17,2)</f>
      </c>
      <c r="H17" s="6"/>
    </row>
    <row r="18">
      <c r="A18" s="7"/>
      <c r="B18" s="8" t="s">
        <v>1264</v>
      </c>
      <c r="C18" s="9"/>
      <c r="D18" s="7"/>
      <c r="E18" s="10"/>
      <c r="F18" s="10"/>
      <c r="G18" s="10"/>
      <c r="H18" s="6"/>
    </row>
    <row r="19">
      <c r="A19" s="11">
        <v>1163</v>
      </c>
      <c r="B19" s="12" t="s">
        <v>1265</v>
      </c>
      <c r="C19" s="13" t="s">
        <v>111</v>
      </c>
      <c r="D19" s="11">
        <v>2</v>
      </c>
      <c r="E19" s="18">
        <v>0</v>
      </c>
      <c r="F19" s="14">
        <f>IF(ISNUMBER(E19),IF(E19&gt;0,ROUND(E19,2),0),0)</f>
      </c>
      <c r="G19" s="14">
        <f>ROUND(D19*F19,2)</f>
      </c>
      <c r="H19" s="6"/>
    </row>
    <row r="20">
      <c r="A20" s="11">
        <v>1164</v>
      </c>
      <c r="B20" s="12" t="s">
        <v>1266</v>
      </c>
      <c r="C20" s="13" t="s">
        <v>111</v>
      </c>
      <c r="D20" s="11">
        <v>3</v>
      </c>
      <c r="E20" s="18">
        <v>0</v>
      </c>
      <c r="F20" s="14">
        <f>IF(ISNUMBER(E20),IF(E20&gt;0,ROUND(E20,2),0),0)</f>
      </c>
      <c r="G20" s="14">
        <f>ROUND(D20*F20,2)</f>
      </c>
      <c r="H20" s="6"/>
    </row>
    <row r="21">
      <c r="A21" s="11">
        <v>1165</v>
      </c>
      <c r="B21" s="12" t="s">
        <v>1267</v>
      </c>
      <c r="C21" s="13" t="s">
        <v>111</v>
      </c>
      <c r="D21" s="11">
        <v>8</v>
      </c>
      <c r="E21" s="18">
        <v>0</v>
      </c>
      <c r="F21" s="14">
        <f>IF(ISNUMBER(E21),IF(E21&gt;0,ROUND(E21,2),0),0)</f>
      </c>
      <c r="G21" s="14">
        <f>ROUND(D21*F21,2)</f>
      </c>
      <c r="H21" s="6"/>
    </row>
    <row r="22">
      <c r="A22" s="11">
        <v>1166</v>
      </c>
      <c r="B22" s="12" t="s">
        <v>1268</v>
      </c>
      <c r="C22" s="13" t="s">
        <v>111</v>
      </c>
      <c r="D22" s="11">
        <v>4</v>
      </c>
      <c r="E22" s="18">
        <v>0</v>
      </c>
      <c r="F22" s="14">
        <f>IF(ISNUMBER(E22),IF(E22&gt;0,ROUND(E22,2),0),0)</f>
      </c>
      <c r="G22" s="14">
        <f>ROUND(D22*F22,2)</f>
      </c>
      <c r="H22" s="6"/>
    </row>
    <row r="23">
      <c r="A23" s="11">
        <v>1167</v>
      </c>
      <c r="B23" s="12" t="s">
        <v>1269</v>
      </c>
      <c r="C23" s="13" t="s">
        <v>111</v>
      </c>
      <c r="D23" s="11">
        <v>4</v>
      </c>
      <c r="E23" s="18">
        <v>0</v>
      </c>
      <c r="F23" s="14">
        <f>IF(ISNUMBER(E23),IF(E23&gt;0,ROUND(E23,2),0),0)</f>
      </c>
      <c r="G23" s="14">
        <f>ROUND(D23*F23,2)</f>
      </c>
      <c r="H23" s="6"/>
    </row>
    <row r="24">
      <c r="A24" s="11">
        <v>1168</v>
      </c>
      <c r="B24" s="12" t="s">
        <v>1270</v>
      </c>
      <c r="C24" s="13" t="s">
        <v>111</v>
      </c>
      <c r="D24" s="11">
        <v>4</v>
      </c>
      <c r="E24" s="18">
        <v>0</v>
      </c>
      <c r="F24" s="14">
        <f>IF(ISNUMBER(E24),IF(E24&gt;0,ROUND(E24,2),0),0)</f>
      </c>
      <c r="G24" s="14">
        <f>ROUND(D24*F24,2)</f>
      </c>
      <c r="H24" s="6"/>
    </row>
    <row r="25">
      <c r="A25" s="11">
        <v>1169</v>
      </c>
      <c r="B25" s="12" t="s">
        <v>1271</v>
      </c>
      <c r="C25" s="13" t="s">
        <v>111</v>
      </c>
      <c r="D25" s="11">
        <v>6</v>
      </c>
      <c r="E25" s="18">
        <v>0</v>
      </c>
      <c r="F25" s="14">
        <f>IF(ISNUMBER(E25),IF(E25&gt;0,ROUND(E25,2),0),0)</f>
      </c>
      <c r="G25" s="14">
        <f>ROUND(D25*F25,2)</f>
      </c>
      <c r="H25" s="6"/>
    </row>
    <row r="26">
      <c r="A26" s="7"/>
      <c r="B26" s="8" t="s">
        <v>1272</v>
      </c>
      <c r="C26" s="9"/>
      <c r="D26" s="7"/>
      <c r="E26" s="10"/>
      <c r="F26" s="10"/>
      <c r="G26" s="10"/>
      <c r="H26" s="6"/>
    </row>
    <row r="27">
      <c r="A27" s="11">
        <v>1170</v>
      </c>
      <c r="B27" s="12" t="s">
        <v>1241</v>
      </c>
      <c r="C27" s="13" t="s">
        <v>120</v>
      </c>
      <c r="D27" s="11">
        <v>1</v>
      </c>
      <c r="E27" s="18">
        <v>0</v>
      </c>
      <c r="F27" s="14">
        <f>IF(ISNUMBER(E27),IF(E27&gt;0,ROUND(E27,2),0),0)</f>
      </c>
      <c r="G27" s="14">
        <f>ROUND(D27*F27,2)</f>
      </c>
      <c r="H27" s="6"/>
    </row>
    <row r="28">
      <c r="A28" s="11">
        <v>1171</v>
      </c>
      <c r="B28" s="12" t="s">
        <v>1273</v>
      </c>
      <c r="C28" s="13" t="s">
        <v>120</v>
      </c>
      <c r="D28" s="11">
        <v>1</v>
      </c>
      <c r="E28" s="18">
        <v>0</v>
      </c>
      <c r="F28" s="14">
        <f>IF(ISNUMBER(E28),IF(E28&gt;0,ROUND(E28,2),0),0)</f>
      </c>
      <c r="G28" s="14">
        <f>ROUND(D28*F28,2)</f>
      </c>
      <c r="H28" s="6"/>
    </row>
    <row r="29">
      <c r="A29" s="11">
        <v>1172</v>
      </c>
      <c r="B29" s="12" t="s">
        <v>1274</v>
      </c>
      <c r="C29" s="13" t="s">
        <v>120</v>
      </c>
      <c r="D29" s="11">
        <v>1</v>
      </c>
      <c r="E29" s="18">
        <v>0</v>
      </c>
      <c r="F29" s="14">
        <f>IF(ISNUMBER(E29),IF(E29&gt;0,ROUND(E29,2),0),0)</f>
      </c>
      <c r="G29" s="14">
        <f>ROUND(D29*F29,2)</f>
      </c>
      <c r="H29" s="6"/>
    </row>
    <row r="30">
      <c r="A30" s="7"/>
      <c r="B30" s="8" t="s">
        <v>1202</v>
      </c>
      <c r="C30" s="9"/>
      <c r="D30" s="7"/>
      <c r="E30" s="10"/>
      <c r="F30" s="10"/>
      <c r="G30" s="10"/>
      <c r="H30" s="6"/>
    </row>
    <row r="31">
      <c r="A31" s="7"/>
      <c r="B31" s="8" t="s">
        <v>1251</v>
      </c>
      <c r="C31" s="9"/>
      <c r="D31" s="7"/>
      <c r="E31" s="10"/>
      <c r="F31" s="10"/>
      <c r="G31" s="10"/>
      <c r="H31" s="6"/>
    </row>
    <row r="32">
      <c r="A32" s="11">
        <v>1173</v>
      </c>
      <c r="B32" s="12" t="s">
        <v>1252</v>
      </c>
      <c r="C32" s="13" t="s">
        <v>111</v>
      </c>
      <c r="D32" s="11">
        <v>36</v>
      </c>
      <c r="E32" s="18">
        <v>0</v>
      </c>
      <c r="F32" s="14">
        <f>IF(ISNUMBER(E32),IF(E32&gt;0,ROUND(E32,2),0),0)</f>
      </c>
      <c r="G32" s="14">
        <f>ROUND(D32*F32,2)</f>
      </c>
      <c r="H32" s="6"/>
    </row>
    <row r="33">
      <c r="A33" s="11">
        <v>1174</v>
      </c>
      <c r="B33" s="12" t="s">
        <v>1253</v>
      </c>
      <c r="C33" s="13" t="s">
        <v>111</v>
      </c>
      <c r="D33" s="11">
        <v>9</v>
      </c>
      <c r="E33" s="18">
        <v>0</v>
      </c>
      <c r="F33" s="14">
        <f>IF(ISNUMBER(E33),IF(E33&gt;0,ROUND(E33,2),0),0)</f>
      </c>
      <c r="G33" s="14">
        <f>ROUND(D33*F33,2)</f>
      </c>
      <c r="H33" s="6"/>
    </row>
    <row r="34">
      <c r="A34" s="11">
        <v>1175</v>
      </c>
      <c r="B34" s="12" t="s">
        <v>1256</v>
      </c>
      <c r="C34" s="13" t="s">
        <v>111</v>
      </c>
      <c r="D34" s="11">
        <v>9</v>
      </c>
      <c r="E34" s="18">
        <v>0</v>
      </c>
      <c r="F34" s="14">
        <f>IF(ISNUMBER(E34),IF(E34&gt;0,ROUND(E34,2),0),0)</f>
      </c>
      <c r="G34" s="14">
        <f>ROUND(D34*F34,2)</f>
      </c>
      <c r="H34" s="6"/>
    </row>
    <row r="35">
      <c r="A35" s="11">
        <v>1176</v>
      </c>
      <c r="B35" s="12" t="s">
        <v>1257</v>
      </c>
      <c r="C35" s="13" t="s">
        <v>111</v>
      </c>
      <c r="D35" s="11">
        <v>18</v>
      </c>
      <c r="E35" s="18">
        <v>0</v>
      </c>
      <c r="F35" s="14">
        <f>IF(ISNUMBER(E35),IF(E35&gt;0,ROUND(E35,2),0),0)</f>
      </c>
      <c r="G35" s="14">
        <f>ROUND(D35*F35,2)</f>
      </c>
      <c r="H35" s="6"/>
    </row>
    <row r="36">
      <c r="A36" s="11">
        <v>1177</v>
      </c>
      <c r="B36" s="12" t="s">
        <v>1275</v>
      </c>
      <c r="C36" s="13" t="s">
        <v>111</v>
      </c>
      <c r="D36" s="11">
        <v>9</v>
      </c>
      <c r="E36" s="18">
        <v>0</v>
      </c>
      <c r="F36" s="14">
        <f>IF(ISNUMBER(E36),IF(E36&gt;0,ROUND(E36,2),0),0)</f>
      </c>
      <c r="G36" s="14">
        <f>ROUND(D36*F36,2)</f>
      </c>
      <c r="H36" s="6"/>
    </row>
    <row r="37">
      <c r="A37" s="11">
        <v>1178</v>
      </c>
      <c r="B37" s="12" t="s">
        <v>1259</v>
      </c>
      <c r="C37" s="13" t="s">
        <v>111</v>
      </c>
      <c r="D37" s="11">
        <v>9</v>
      </c>
      <c r="E37" s="18">
        <v>0</v>
      </c>
      <c r="F37" s="14">
        <f>IF(ISNUMBER(E37),IF(E37&gt;0,ROUND(E37,2),0),0)</f>
      </c>
      <c r="G37" s="14">
        <f>ROUND(D37*F37,2)</f>
      </c>
      <c r="H37" s="6"/>
    </row>
    <row r="38">
      <c r="A38" s="11">
        <v>1179</v>
      </c>
      <c r="B38" s="12" t="s">
        <v>1261</v>
      </c>
      <c r="C38" s="13" t="s">
        <v>111</v>
      </c>
      <c r="D38" s="11">
        <v>9</v>
      </c>
      <c r="E38" s="18">
        <v>0</v>
      </c>
      <c r="F38" s="14">
        <f>IF(ISNUMBER(E38),IF(E38&gt;0,ROUND(E38,2),0),0)</f>
      </c>
      <c r="G38" s="14">
        <f>ROUND(D38*F38,2)</f>
      </c>
      <c r="H38" s="6"/>
    </row>
    <row r="39">
      <c r="A39" s="7"/>
      <c r="B39" s="8" t="s">
        <v>1276</v>
      </c>
      <c r="C39" s="9"/>
      <c r="D39" s="7"/>
      <c r="E39" s="10"/>
      <c r="F39" s="10"/>
      <c r="G39" s="10"/>
      <c r="H39" s="6"/>
    </row>
    <row r="40">
      <c r="A40" s="11">
        <v>1180</v>
      </c>
      <c r="B40" s="12" t="s">
        <v>1241</v>
      </c>
      <c r="C40" s="13" t="s">
        <v>120</v>
      </c>
      <c r="D40" s="11">
        <v>1</v>
      </c>
      <c r="E40" s="18">
        <v>0</v>
      </c>
      <c r="F40" s="14">
        <f>IF(ISNUMBER(E40),IF(E40&gt;0,ROUND(E40,2),0),0)</f>
      </c>
      <c r="G40" s="14">
        <f>ROUND(D40*F40,2)</f>
      </c>
      <c r="H40" s="6"/>
    </row>
    <row r="41">
      <c r="A41" s="11">
        <v>1181</v>
      </c>
      <c r="B41" s="12" t="s">
        <v>1273</v>
      </c>
      <c r="C41" s="13" t="s">
        <v>120</v>
      </c>
      <c r="D41" s="11">
        <v>1</v>
      </c>
      <c r="E41" s="18">
        <v>0</v>
      </c>
      <c r="F41" s="14">
        <f>IF(ISNUMBER(E41),IF(E41&gt;0,ROUND(E41,2),0),0)</f>
      </c>
      <c r="G41" s="14">
        <f>ROUND(D41*F41,2)</f>
      </c>
      <c r="H41" s="6"/>
    </row>
    <row r="42">
      <c r="A42" s="7"/>
      <c r="B42" s="8" t="s">
        <v>1210</v>
      </c>
      <c r="C42" s="9"/>
      <c r="D42" s="7"/>
      <c r="E42" s="10"/>
      <c r="F42" s="10"/>
      <c r="G42" s="10"/>
      <c r="H42" s="6"/>
    </row>
    <row r="43">
      <c r="A43" s="7"/>
      <c r="B43" s="8" t="s">
        <v>1251</v>
      </c>
      <c r="C43" s="9"/>
      <c r="D43" s="7"/>
      <c r="E43" s="10"/>
      <c r="F43" s="10"/>
      <c r="G43" s="10"/>
      <c r="H43" s="6"/>
    </row>
    <row r="44">
      <c r="A44" s="11">
        <v>1182</v>
      </c>
      <c r="B44" s="12" t="s">
        <v>1252</v>
      </c>
      <c r="C44" s="13" t="s">
        <v>111</v>
      </c>
      <c r="D44" s="11">
        <v>20</v>
      </c>
      <c r="E44" s="18">
        <v>0</v>
      </c>
      <c r="F44" s="14">
        <f>IF(ISNUMBER(E44),IF(E44&gt;0,ROUND(E44,2),0),0)</f>
      </c>
      <c r="G44" s="14">
        <f>ROUND(D44*F44,2)</f>
      </c>
      <c r="H44" s="6"/>
    </row>
    <row r="45">
      <c r="A45" s="11">
        <v>1183</v>
      </c>
      <c r="B45" s="12" t="s">
        <v>1253</v>
      </c>
      <c r="C45" s="13" t="s">
        <v>111</v>
      </c>
      <c r="D45" s="11">
        <v>5</v>
      </c>
      <c r="E45" s="18">
        <v>0</v>
      </c>
      <c r="F45" s="14">
        <f>IF(ISNUMBER(E45),IF(E45&gt;0,ROUND(E45,2),0),0)</f>
      </c>
      <c r="G45" s="14">
        <f>ROUND(D45*F45,2)</f>
      </c>
      <c r="H45" s="6"/>
    </row>
    <row r="46">
      <c r="A46" s="11">
        <v>1184</v>
      </c>
      <c r="B46" s="12" t="s">
        <v>1256</v>
      </c>
      <c r="C46" s="13" t="s">
        <v>111</v>
      </c>
      <c r="D46" s="11">
        <v>5</v>
      </c>
      <c r="E46" s="18">
        <v>0</v>
      </c>
      <c r="F46" s="14">
        <f>IF(ISNUMBER(E46),IF(E46&gt;0,ROUND(E46,2),0),0)</f>
      </c>
      <c r="G46" s="14">
        <f>ROUND(D46*F46,2)</f>
      </c>
      <c r="H46" s="6"/>
    </row>
    <row r="47">
      <c r="A47" s="11">
        <v>1185</v>
      </c>
      <c r="B47" s="12" t="s">
        <v>1257</v>
      </c>
      <c r="C47" s="13" t="s">
        <v>111</v>
      </c>
      <c r="D47" s="11">
        <v>10</v>
      </c>
      <c r="E47" s="18">
        <v>0</v>
      </c>
      <c r="F47" s="14">
        <f>IF(ISNUMBER(E47),IF(E47&gt;0,ROUND(E47,2),0),0)</f>
      </c>
      <c r="G47" s="14">
        <f>ROUND(D47*F47,2)</f>
      </c>
      <c r="H47" s="6"/>
    </row>
    <row r="48">
      <c r="A48" s="11">
        <v>1186</v>
      </c>
      <c r="B48" s="12" t="s">
        <v>1275</v>
      </c>
      <c r="C48" s="13" t="s">
        <v>111</v>
      </c>
      <c r="D48" s="11">
        <v>5</v>
      </c>
      <c r="E48" s="18">
        <v>0</v>
      </c>
      <c r="F48" s="14">
        <f>IF(ISNUMBER(E48),IF(E48&gt;0,ROUND(E48,2),0),0)</f>
      </c>
      <c r="G48" s="14">
        <f>ROUND(D48*F48,2)</f>
      </c>
      <c r="H48" s="6"/>
    </row>
    <row r="49">
      <c r="A49" s="11">
        <v>1187</v>
      </c>
      <c r="B49" s="12" t="s">
        <v>1259</v>
      </c>
      <c r="C49" s="13" t="s">
        <v>111</v>
      </c>
      <c r="D49" s="11">
        <v>5</v>
      </c>
      <c r="E49" s="18">
        <v>0</v>
      </c>
      <c r="F49" s="14">
        <f>IF(ISNUMBER(E49),IF(E49&gt;0,ROUND(E49,2),0),0)</f>
      </c>
      <c r="G49" s="14">
        <f>ROUND(D49*F49,2)</f>
      </c>
      <c r="H49" s="6"/>
    </row>
    <row r="50">
      <c r="A50" s="11">
        <v>1188</v>
      </c>
      <c r="B50" s="12" t="s">
        <v>1261</v>
      </c>
      <c r="C50" s="13" t="s">
        <v>111</v>
      </c>
      <c r="D50" s="11">
        <v>5</v>
      </c>
      <c r="E50" s="18">
        <v>0</v>
      </c>
      <c r="F50" s="14">
        <f>IF(ISNUMBER(E50),IF(E50&gt;0,ROUND(E50,2),0),0)</f>
      </c>
      <c r="G50" s="14">
        <f>ROUND(D50*F50,2)</f>
      </c>
      <c r="H50" s="6"/>
    </row>
    <row r="51">
      <c r="A51" s="7"/>
      <c r="B51" s="8" t="s">
        <v>1276</v>
      </c>
      <c r="C51" s="9"/>
      <c r="D51" s="7"/>
      <c r="E51" s="10"/>
      <c r="F51" s="10"/>
      <c r="G51" s="10"/>
      <c r="H51" s="6"/>
    </row>
    <row r="52">
      <c r="A52" s="11">
        <v>1189</v>
      </c>
      <c r="B52" s="12" t="s">
        <v>1241</v>
      </c>
      <c r="C52" s="13" t="s">
        <v>120</v>
      </c>
      <c r="D52" s="11">
        <v>1</v>
      </c>
      <c r="E52" s="18">
        <v>0</v>
      </c>
      <c r="F52" s="14">
        <f>IF(ISNUMBER(E52),IF(E52&gt;0,ROUND(E52,2),0),0)</f>
      </c>
      <c r="G52" s="14">
        <f>ROUND(D52*F52,2)</f>
      </c>
      <c r="H52" s="6"/>
    </row>
    <row r="53">
      <c r="A53" s="11">
        <v>1190</v>
      </c>
      <c r="B53" s="12" t="s">
        <v>1273</v>
      </c>
      <c r="C53" s="13" t="s">
        <v>120</v>
      </c>
      <c r="D53" s="11">
        <v>1</v>
      </c>
      <c r="E53" s="18">
        <v>0</v>
      </c>
      <c r="F53" s="14">
        <f>IF(ISNUMBER(E53),IF(E53&gt;0,ROUND(E53,2),0),0)</f>
      </c>
      <c r="G53" s="14">
        <f>ROUND(D53*F53,2)</f>
      </c>
      <c r="H53" s="6"/>
    </row>
    <row r="54">
      <c r="A54" s="19"/>
      <c r="B54" s="20"/>
      <c r="C54" s="21"/>
      <c r="D54" s="19"/>
      <c r="E54" s="24" t="s">
        <v>141</v>
      </c>
      <c r="F54" s="22"/>
      <c r="G54" s="23">
        <f>SUM(G$2:G53)</f>
      </c>
      <c r="H54" s="16"/>
    </row>
  </sheetData>
  <sheetProtection objects="1" scenarios="1" sort="0" sheet="1" password="de6e"/>
  <conditionalFormatting sqref="E:E">
    <cfRule priority="1" type="expression" dxfId="0">
      <formula>=CELL("protect",E1)=0</formula>
    </cfRule>
  </conditionalFormatting>
  <dataValidations count="40">
    <dataValidation type="custom" xr:uid="{BB04A327-DA52-4D71-950A-7D9BA456F1BF}" sqref="E6" error="Cena mora biti nenegativno število z največ dvema decimalkama!" errorStyle="stop" errorTitle="Nepravilen vnos cene" showErrorMessage="1">
      <formula1>=AND(ISNUMBER(E6),E6&gt;=0,ROUND(E6*100,6)-INT(E6*100)=0,NOT(ISBLANK(E6)))</formula1>
    </dataValidation>
    <dataValidation type="custom" xr:uid="{E0F7D26A-48A4-4B0C-9B41-2EC99FA5CBAA}" sqref="E7" error="Cena mora biti nenegativno število z največ dvema decimalkama!" errorStyle="stop" errorTitle="Nepravilen vnos cene" showErrorMessage="1">
      <formula1>=AND(ISNUMBER(E7),E7&gt;=0,ROUND(E7*100,6)-INT(E7*100)=0,NOT(ISBLANK(E7)))</formula1>
    </dataValidation>
    <dataValidation type="custom" xr:uid="{463B6CB2-D292-4AFB-BB46-821659441C5C}" sqref="E8" error="Cena mora biti nenegativno število z največ dvema decimalkama!" errorStyle="stop" errorTitle="Nepravilen vnos cene" showErrorMessage="1">
      <formula1>=AND(ISNUMBER(E8),E8&gt;=0,ROUND(E8*100,6)-INT(E8*100)=0,NOT(ISBLANK(E8)))</formula1>
    </dataValidation>
    <dataValidation type="custom" xr:uid="{2CE9B225-BD6E-426B-BB87-B5C752E09AA3}" sqref="E9" error="Cena mora biti nenegativno število z največ dvema decimalkama!" errorStyle="stop" errorTitle="Nepravilen vnos cene" showErrorMessage="1">
      <formula1>=AND(ISNUMBER(E9),E9&gt;=0,ROUND(E9*100,6)-INT(E9*100)=0,NOT(ISBLANK(E9)))</formula1>
    </dataValidation>
    <dataValidation type="custom" xr:uid="{B17D4825-8777-4AB7-93A7-BE670A8F3C22}" sqref="E10" error="Cena mora biti nenegativno število z največ dvema decimalkama!" errorStyle="stop" errorTitle="Nepravilen vnos cene" showErrorMessage="1">
      <formula1>=AND(ISNUMBER(E10),E10&gt;=0,ROUND(E10*100,6)-INT(E10*100)=0,NOT(ISBLANK(E10)))</formula1>
    </dataValidation>
    <dataValidation type="custom" xr:uid="{ACB07CFD-1E3B-40D1-9B1D-EE3A12B03BE9}" sqref="E11" error="Cena mora biti nenegativno število z največ dvema decimalkama!" errorStyle="stop" errorTitle="Nepravilen vnos cene" showErrorMessage="1">
      <formula1>=AND(ISNUMBER(E11),E11&gt;=0,ROUND(E11*100,6)-INT(E11*100)=0,NOT(ISBLANK(E11)))</formula1>
    </dataValidation>
    <dataValidation type="custom" xr:uid="{4099C5A8-6C7F-4F7D-A04F-9DA42F67A577}" sqref="E12" error="Cena mora biti nenegativno število z največ dvema decimalkama!" errorStyle="stop" errorTitle="Nepravilen vnos cene" showErrorMessage="1">
      <formula1>=AND(ISNUMBER(E12),E12&gt;=0,ROUND(E12*100,6)-INT(E12*100)=0,NOT(ISBLANK(E12)))</formula1>
    </dataValidation>
    <dataValidation type="custom" xr:uid="{605C03A0-EBB0-4660-A735-88993D7D7D2D}" sqref="E13" error="Cena mora biti nenegativno število z največ dvema decimalkama!" errorStyle="stop" errorTitle="Nepravilen vnos cene" showErrorMessage="1">
      <formula1>=AND(ISNUMBER(E13),E13&gt;=0,ROUND(E13*100,6)-INT(E13*100)=0,NOT(ISBLANK(E13)))</formula1>
    </dataValidation>
    <dataValidation type="custom" xr:uid="{B74D83A8-8D17-453F-80EB-AE74D437E4C2}" sqref="E14" error="Cena mora biti nenegativno število z največ dvema decimalkama!" errorStyle="stop" errorTitle="Nepravilen vnos cene" showErrorMessage="1">
      <formula1>=AND(ISNUMBER(E14),E14&gt;=0,ROUND(E14*100,6)-INT(E14*100)=0,NOT(ISBLANK(E14)))</formula1>
    </dataValidation>
    <dataValidation type="custom" xr:uid="{1571281D-4D72-4556-89C6-E084DBEC6C3D}" sqref="E15" error="Cena mora biti nenegativno število z največ dvema decimalkama!" errorStyle="stop" errorTitle="Nepravilen vnos cene" showErrorMessage="1">
      <formula1>=AND(ISNUMBER(E15),E15&gt;=0,ROUND(E15*100,6)-INT(E15*100)=0,NOT(ISBLANK(E15)))</formula1>
    </dataValidation>
    <dataValidation type="custom" xr:uid="{9ABE41B7-AFAC-4EC6-8DDA-E69FDDD4892C}" sqref="E16" error="Cena mora biti nenegativno število z največ dvema decimalkama!" errorStyle="stop" errorTitle="Nepravilen vnos cene" showErrorMessage="1">
      <formula1>=AND(ISNUMBER(E16),E16&gt;=0,ROUND(E16*100,6)-INT(E16*100)=0,NOT(ISBLANK(E16)))</formula1>
    </dataValidation>
    <dataValidation type="custom" xr:uid="{11E4AF37-72BC-4DF0-B90D-29D590A87C33}" sqref="E17" error="Cena mora biti nenegativno število z največ dvema decimalkama!" errorStyle="stop" errorTitle="Nepravilen vnos cene" showErrorMessage="1">
      <formula1>=AND(ISNUMBER(E17),E17&gt;=0,ROUND(E17*100,6)-INT(E17*100)=0,NOT(ISBLANK(E17)))</formula1>
    </dataValidation>
    <dataValidation type="custom" xr:uid="{8D67DD8F-E351-4A3E-A421-BC54B15E46DE}" sqref="E19" error="Cena mora biti nenegativno število z največ dvema decimalkama!" errorStyle="stop" errorTitle="Nepravilen vnos cene" showErrorMessage="1">
      <formula1>=AND(ISNUMBER(E19),E19&gt;=0,ROUND(E19*100,6)-INT(E19*100)=0,NOT(ISBLANK(E19)))</formula1>
    </dataValidation>
    <dataValidation type="custom" xr:uid="{7C6E89FA-F281-42C1-81E6-6A42085D5113}" sqref="E20" error="Cena mora biti nenegativno število z največ dvema decimalkama!" errorStyle="stop" errorTitle="Nepravilen vnos cene" showErrorMessage="1">
      <formula1>=AND(ISNUMBER(E20),E20&gt;=0,ROUND(E20*100,6)-INT(E20*100)=0,NOT(ISBLANK(E20)))</formula1>
    </dataValidation>
    <dataValidation type="custom" xr:uid="{5B81D4B3-AEB7-4302-9E7B-EE6D73C16838}" sqref="E21" error="Cena mora biti nenegativno število z največ dvema decimalkama!" errorStyle="stop" errorTitle="Nepravilen vnos cene" showErrorMessage="1">
      <formula1>=AND(ISNUMBER(E21),E21&gt;=0,ROUND(E21*100,6)-INT(E21*100)=0,NOT(ISBLANK(E21)))</formula1>
    </dataValidation>
    <dataValidation type="custom" xr:uid="{469102D2-DAA8-4163-B864-573709E893AD}" sqref="E22" error="Cena mora biti nenegativno število z največ dvema decimalkama!" errorStyle="stop" errorTitle="Nepravilen vnos cene" showErrorMessage="1">
      <formula1>=AND(ISNUMBER(E22),E22&gt;=0,ROUND(E22*100,6)-INT(E22*100)=0,NOT(ISBLANK(E22)))</formula1>
    </dataValidation>
    <dataValidation type="custom" xr:uid="{4F173B28-B904-44AF-99F9-0D55FE8347FC}" sqref="E23" error="Cena mora biti nenegativno število z največ dvema decimalkama!" errorStyle="stop" errorTitle="Nepravilen vnos cene" showErrorMessage="1">
      <formula1>=AND(ISNUMBER(E23),E23&gt;=0,ROUND(E23*100,6)-INT(E23*100)=0,NOT(ISBLANK(E23)))</formula1>
    </dataValidation>
    <dataValidation type="custom" xr:uid="{EB7B9158-C71C-4D9F-9518-FD483461739F}" sqref="E24" error="Cena mora biti nenegativno število z največ dvema decimalkama!" errorStyle="stop" errorTitle="Nepravilen vnos cene" showErrorMessage="1">
      <formula1>=AND(ISNUMBER(E24),E24&gt;=0,ROUND(E24*100,6)-INT(E24*100)=0,NOT(ISBLANK(E24)))</formula1>
    </dataValidation>
    <dataValidation type="custom" xr:uid="{4F3DD1DE-371F-4FC5-9F01-8E772D520A17}" sqref="E25" error="Cena mora biti nenegativno število z največ dvema decimalkama!" errorStyle="stop" errorTitle="Nepravilen vnos cene" showErrorMessage="1">
      <formula1>=AND(ISNUMBER(E25),E25&gt;=0,ROUND(E25*100,6)-INT(E25*100)=0,NOT(ISBLANK(E25)))</formula1>
    </dataValidation>
    <dataValidation type="custom" xr:uid="{DB79201B-7E8D-4BB7-B2B2-5F09224BA275}" sqref="E27" error="Cena mora biti nenegativno število z največ dvema decimalkama!" errorStyle="stop" errorTitle="Nepravilen vnos cene" showErrorMessage="1">
      <formula1>=AND(ISNUMBER(E27),E27&gt;=0,ROUND(E27*100,6)-INT(E27*100)=0,NOT(ISBLANK(E27)))</formula1>
    </dataValidation>
    <dataValidation type="custom" xr:uid="{51617A2F-F60A-4C76-8EC3-AB83C0B431BA}" sqref="E28" error="Cena mora biti nenegativno število z največ dvema decimalkama!" errorStyle="stop" errorTitle="Nepravilen vnos cene" showErrorMessage="1">
      <formula1>=AND(ISNUMBER(E28),E28&gt;=0,ROUND(E28*100,6)-INT(E28*100)=0,NOT(ISBLANK(E28)))</formula1>
    </dataValidation>
    <dataValidation type="custom" xr:uid="{CB45CCC8-FED8-427C-874A-CDA9ED787CAB}" sqref="E29" error="Cena mora biti nenegativno število z največ dvema decimalkama!" errorStyle="stop" errorTitle="Nepravilen vnos cene" showErrorMessage="1">
      <formula1>=AND(ISNUMBER(E29),E29&gt;=0,ROUND(E29*100,6)-INT(E29*100)=0,NOT(ISBLANK(E29)))</formula1>
    </dataValidation>
    <dataValidation type="custom" xr:uid="{D77F2987-18D8-46CC-B604-32C2FDDE7B24}" sqref="E32" error="Cena mora biti nenegativno število z največ dvema decimalkama!" errorStyle="stop" errorTitle="Nepravilen vnos cene" showErrorMessage="1">
      <formula1>=AND(ISNUMBER(E32),E32&gt;=0,ROUND(E32*100,6)-INT(E32*100)=0,NOT(ISBLANK(E32)))</formula1>
    </dataValidation>
    <dataValidation type="custom" xr:uid="{EEAC1039-E407-4C11-904A-CBF15C2C8A9A}" sqref="E33" error="Cena mora biti nenegativno število z največ dvema decimalkama!" errorStyle="stop" errorTitle="Nepravilen vnos cene" showErrorMessage="1">
      <formula1>=AND(ISNUMBER(E33),E33&gt;=0,ROUND(E33*100,6)-INT(E33*100)=0,NOT(ISBLANK(E33)))</formula1>
    </dataValidation>
    <dataValidation type="custom" xr:uid="{5691537D-4158-4053-9F05-E29AA8A9EC5D}" sqref="E34" error="Cena mora biti nenegativno število z največ dvema decimalkama!" errorStyle="stop" errorTitle="Nepravilen vnos cene" showErrorMessage="1">
      <formula1>=AND(ISNUMBER(E34),E34&gt;=0,ROUND(E34*100,6)-INT(E34*100)=0,NOT(ISBLANK(E34)))</formula1>
    </dataValidation>
    <dataValidation type="custom" xr:uid="{7833BB4D-AA21-4A13-AFA6-7DE29C4F74E2}" sqref="E35" error="Cena mora biti nenegativno število z največ dvema decimalkama!" errorStyle="stop" errorTitle="Nepravilen vnos cene" showErrorMessage="1">
      <formula1>=AND(ISNUMBER(E35),E35&gt;=0,ROUND(E35*100,6)-INT(E35*100)=0,NOT(ISBLANK(E35)))</formula1>
    </dataValidation>
    <dataValidation type="custom" xr:uid="{85F027F4-3E19-4C8E-A948-0E841809E885}" sqref="E36" error="Cena mora biti nenegativno število z največ dvema decimalkama!" errorStyle="stop" errorTitle="Nepravilen vnos cene" showErrorMessage="1">
      <formula1>=AND(ISNUMBER(E36),E36&gt;=0,ROUND(E36*100,6)-INT(E36*100)=0,NOT(ISBLANK(E36)))</formula1>
    </dataValidation>
    <dataValidation type="custom" xr:uid="{751CA36C-EC77-400F-A99A-C0F9CCA89DD1}" sqref="E37" error="Cena mora biti nenegativno število z največ dvema decimalkama!" errorStyle="stop" errorTitle="Nepravilen vnos cene" showErrorMessage="1">
      <formula1>=AND(ISNUMBER(E37),E37&gt;=0,ROUND(E37*100,6)-INT(E37*100)=0,NOT(ISBLANK(E37)))</formula1>
    </dataValidation>
    <dataValidation type="custom" xr:uid="{5FD753F4-9701-4612-A598-34638BA76B92}" sqref="E38" error="Cena mora biti nenegativno število z največ dvema decimalkama!" errorStyle="stop" errorTitle="Nepravilen vnos cene" showErrorMessage="1">
      <formula1>=AND(ISNUMBER(E38),E38&gt;=0,ROUND(E38*100,6)-INT(E38*100)=0,NOT(ISBLANK(E38)))</formula1>
    </dataValidation>
    <dataValidation type="custom" xr:uid="{BBC498D6-1CCC-4F19-AFEE-FA2FEDD2310A}" sqref="E40" error="Cena mora biti nenegativno število z največ dvema decimalkama!" errorStyle="stop" errorTitle="Nepravilen vnos cene" showErrorMessage="1">
      <formula1>=AND(ISNUMBER(E40),E40&gt;=0,ROUND(E40*100,6)-INT(E40*100)=0,NOT(ISBLANK(E40)))</formula1>
    </dataValidation>
    <dataValidation type="custom" xr:uid="{DB8A27D6-CBBD-4BC4-A2BA-D1EEC2C4C1E0}" sqref="E41" error="Cena mora biti nenegativno število z največ dvema decimalkama!" errorStyle="stop" errorTitle="Nepravilen vnos cene" showErrorMessage="1">
      <formula1>=AND(ISNUMBER(E41),E41&gt;=0,ROUND(E41*100,6)-INT(E41*100)=0,NOT(ISBLANK(E41)))</formula1>
    </dataValidation>
    <dataValidation type="custom" xr:uid="{78147C0C-40AA-4C26-B958-B05B98FFC37E}" sqref="E44" error="Cena mora biti nenegativno število z največ dvema decimalkama!" errorStyle="stop" errorTitle="Nepravilen vnos cene" showErrorMessage="1">
      <formula1>=AND(ISNUMBER(E44),E44&gt;=0,ROUND(E44*100,6)-INT(E44*100)=0,NOT(ISBLANK(E44)))</formula1>
    </dataValidation>
    <dataValidation type="custom" xr:uid="{9CB92DB8-84D7-41BD-BD18-0A5E1F68EDB5}" sqref="E45" error="Cena mora biti nenegativno število z največ dvema decimalkama!" errorStyle="stop" errorTitle="Nepravilen vnos cene" showErrorMessage="1">
      <formula1>=AND(ISNUMBER(E45),E45&gt;=0,ROUND(E45*100,6)-INT(E45*100)=0,NOT(ISBLANK(E45)))</formula1>
    </dataValidation>
    <dataValidation type="custom" xr:uid="{E23B39D9-8F62-4A87-985C-A0DCABCAA996}" sqref="E46" error="Cena mora biti nenegativno število z največ dvema decimalkama!" errorStyle="stop" errorTitle="Nepravilen vnos cene" showErrorMessage="1">
      <formula1>=AND(ISNUMBER(E46),E46&gt;=0,ROUND(E46*100,6)-INT(E46*100)=0,NOT(ISBLANK(E46)))</formula1>
    </dataValidation>
    <dataValidation type="custom" xr:uid="{597FC5A3-B2AD-4489-9E61-06E3F6BF2ECE}" sqref="E47" error="Cena mora biti nenegativno število z največ dvema decimalkama!" errorStyle="stop" errorTitle="Nepravilen vnos cene" showErrorMessage="1">
      <formula1>=AND(ISNUMBER(E47),E47&gt;=0,ROUND(E47*100,6)-INT(E47*100)=0,NOT(ISBLANK(E47)))</formula1>
    </dataValidation>
    <dataValidation type="custom" xr:uid="{2ECA40C8-CB5E-4766-8E94-EF6267F693BF}" sqref="E48" error="Cena mora biti nenegativno število z največ dvema decimalkama!" errorStyle="stop" errorTitle="Nepravilen vnos cene" showErrorMessage="1">
      <formula1>=AND(ISNUMBER(E48),E48&gt;=0,ROUND(E48*100,6)-INT(E48*100)=0,NOT(ISBLANK(E48)))</formula1>
    </dataValidation>
    <dataValidation type="custom" xr:uid="{215DC8FD-BAED-46A2-ABFA-A92685BCEEDC}" sqref="E49" error="Cena mora biti nenegativno število z največ dvema decimalkama!" errorStyle="stop" errorTitle="Nepravilen vnos cene" showErrorMessage="1">
      <formula1>=AND(ISNUMBER(E49),E49&gt;=0,ROUND(E49*100,6)-INT(E49*100)=0,NOT(ISBLANK(E49)))</formula1>
    </dataValidation>
    <dataValidation type="custom" xr:uid="{C5C031A0-F5E2-4601-851C-DDAC5DD7FAE5}" sqref="E50" error="Cena mora biti nenegativno število z največ dvema decimalkama!" errorStyle="stop" errorTitle="Nepravilen vnos cene" showErrorMessage="1">
      <formula1>=AND(ISNUMBER(E50),E50&gt;=0,ROUND(E50*100,6)-INT(E50*100)=0,NOT(ISBLANK(E50)))</formula1>
    </dataValidation>
    <dataValidation type="custom" xr:uid="{1BF517BE-028F-4472-A327-A920D30D94BC}" sqref="E52" error="Cena mora biti nenegativno število z največ dvema decimalkama!" errorStyle="stop" errorTitle="Nepravilen vnos cene" showErrorMessage="1">
      <formula1>=AND(ISNUMBER(E52),E52&gt;=0,ROUND(E52*100,6)-INT(E52*100)=0,NOT(ISBLANK(E52)))</formula1>
    </dataValidation>
    <dataValidation type="custom" xr:uid="{48698FF3-D2D8-4238-8EF3-A7399546FD31}" sqref="E53" error="Cena mora biti nenegativno število z največ dvema decimalkama!" errorStyle="stop" errorTitle="Nepravilen vnos cene" showErrorMessage="1">
      <formula1>=AND(ISNUMBER(E53),E53&gt;=0,ROUND(E53*100,6)-INT(E53*100)=0,NOT(ISBLANK(E53)))</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&amp;LNačrt: R4MB01-A025/571&amp;C&amp;G&amp;R&amp;A Stran:&amp;P+1/&amp;N</oddHeader>
    <oddFooter>&amp;LDatoteka:	&amp;F
Objekt:	RTP 400/110 kV Maribor/Nova komandna zgradba stikališča, obnova sekundarnih sistemov in lastne rabe&amp;RId. oznaka: R4MB01-6X1001
Datum: maj 2022</oddFooter>
  </headerFooter>
  <legacyDrawingHF r:id="rId1"/>
</worksheet>
</file>

<file path=xl/worksheets/sheet21.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00B0F0"/>
    <pageSetUpPr fitToPage="0"/>
  </sheetPr>
  <dimension ref="A1:H37"/>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3" t="s">
        <v>6</v>
      </c>
    </row>
    <row r="2">
      <c r="A2" s="11"/>
      <c r="B2" s="17" t="s">
        <v>1277</v>
      </c>
      <c r="C2" s="13"/>
      <c r="D2" s="11"/>
      <c r="E2" s="14"/>
      <c r="F2" s="14"/>
      <c r="G2" s="14"/>
      <c r="H2" s="6"/>
    </row>
    <row r="3">
      <c r="A3" s="11"/>
      <c r="B3" s="12" t="s">
        <v>1278</v>
      </c>
      <c r="C3" s="13"/>
      <c r="D3" s="11"/>
      <c r="E3" s="14"/>
      <c r="F3" s="14"/>
      <c r="G3" s="14"/>
      <c r="H3" s="6"/>
    </row>
    <row r="4">
      <c r="A4" s="7"/>
      <c r="B4" s="8" t="s">
        <v>1164</v>
      </c>
      <c r="C4" s="9"/>
      <c r="D4" s="7"/>
      <c r="E4" s="10"/>
      <c r="F4" s="10"/>
      <c r="G4" s="10"/>
      <c r="H4" s="6"/>
    </row>
    <row r="5">
      <c r="A5" s="7"/>
      <c r="B5" s="8" t="s">
        <v>1279</v>
      </c>
      <c r="C5" s="9"/>
      <c r="D5" s="7"/>
      <c r="E5" s="10"/>
      <c r="F5" s="10"/>
      <c r="G5" s="10"/>
      <c r="H5" s="6"/>
    </row>
    <row r="6">
      <c r="A6" s="11">
        <v>1191</v>
      </c>
      <c r="B6" s="12" t="s">
        <v>1280</v>
      </c>
      <c r="C6" s="13" t="s">
        <v>89</v>
      </c>
      <c r="D6" s="11">
        <v>150</v>
      </c>
      <c r="E6" s="18">
        <v>0</v>
      </c>
      <c r="F6" s="14">
        <f>IF(ISNUMBER(E6),IF(E6&gt;0,ROUND(E6,2),0),0)</f>
      </c>
      <c r="G6" s="14">
        <f>ROUND(D6*F6,2)</f>
      </c>
      <c r="H6" s="6"/>
    </row>
    <row r="7">
      <c r="A7" s="11">
        <v>1192</v>
      </c>
      <c r="B7" s="12" t="s">
        <v>1281</v>
      </c>
      <c r="C7" s="13" t="s">
        <v>111</v>
      </c>
      <c r="D7" s="11">
        <v>6</v>
      </c>
      <c r="E7" s="18">
        <v>0</v>
      </c>
      <c r="F7" s="14">
        <f>IF(ISNUMBER(E7),IF(E7&gt;0,ROUND(E7,2),0),0)</f>
      </c>
      <c r="G7" s="14">
        <f>ROUND(D7*F7,2)</f>
      </c>
      <c r="H7" s="6"/>
    </row>
    <row r="8">
      <c r="A8" s="11">
        <v>1193</v>
      </c>
      <c r="B8" s="12" t="s">
        <v>1282</v>
      </c>
      <c r="C8" s="13" t="s">
        <v>111</v>
      </c>
      <c r="D8" s="11">
        <v>6</v>
      </c>
      <c r="E8" s="18">
        <v>0</v>
      </c>
      <c r="F8" s="14">
        <f>IF(ISNUMBER(E8),IF(E8&gt;0,ROUND(E8,2),0),0)</f>
      </c>
      <c r="G8" s="14">
        <f>ROUND(D8*F8,2)</f>
      </c>
      <c r="H8" s="6"/>
    </row>
    <row r="9">
      <c r="A9" s="11">
        <v>1194</v>
      </c>
      <c r="B9" s="12" t="s">
        <v>1283</v>
      </c>
      <c r="C9" s="13" t="s">
        <v>111</v>
      </c>
      <c r="D9" s="11">
        <v>20</v>
      </c>
      <c r="E9" s="18">
        <v>0</v>
      </c>
      <c r="F9" s="14">
        <f>IF(ISNUMBER(E9),IF(E9&gt;0,ROUND(E9,2),0),0)</f>
      </c>
      <c r="G9" s="14">
        <f>ROUND(D9*F9,2)</f>
      </c>
      <c r="H9" s="6"/>
    </row>
    <row r="10">
      <c r="A10" s="11">
        <v>1195</v>
      </c>
      <c r="B10" s="12" t="s">
        <v>1284</v>
      </c>
      <c r="C10" s="13" t="s">
        <v>111</v>
      </c>
      <c r="D10" s="11">
        <v>5</v>
      </c>
      <c r="E10" s="18">
        <v>0</v>
      </c>
      <c r="F10" s="14">
        <f>IF(ISNUMBER(E10),IF(E10&gt;0,ROUND(E10,2),0),0)</f>
      </c>
      <c r="G10" s="14">
        <f>ROUND(D10*F10,2)</f>
      </c>
      <c r="H10" s="6"/>
    </row>
    <row r="11">
      <c r="A11" s="11">
        <v>1196</v>
      </c>
      <c r="B11" s="12" t="s">
        <v>1285</v>
      </c>
      <c r="C11" s="13" t="s">
        <v>111</v>
      </c>
      <c r="D11" s="11">
        <v>10</v>
      </c>
      <c r="E11" s="18">
        <v>0</v>
      </c>
      <c r="F11" s="14">
        <f>IF(ISNUMBER(E11),IF(E11&gt;0,ROUND(E11,2),0),0)</f>
      </c>
      <c r="G11" s="14">
        <f>ROUND(D11*F11,2)</f>
      </c>
      <c r="H11" s="6"/>
    </row>
    <row r="12">
      <c r="A12" s="11">
        <v>1197</v>
      </c>
      <c r="B12" s="12" t="s">
        <v>1286</v>
      </c>
      <c r="C12" s="13" t="s">
        <v>120</v>
      </c>
      <c r="D12" s="11">
        <v>1</v>
      </c>
      <c r="E12" s="18">
        <v>0</v>
      </c>
      <c r="F12" s="14">
        <f>IF(ISNUMBER(E12),IF(E12&gt;0,ROUND(E12,2),0),0)</f>
      </c>
      <c r="G12" s="14">
        <f>ROUND(D12*F12,2)</f>
      </c>
      <c r="H12" s="6"/>
    </row>
    <row r="13">
      <c r="A13" s="11">
        <v>1198</v>
      </c>
      <c r="B13" s="12" t="s">
        <v>1287</v>
      </c>
      <c r="C13" s="13" t="s">
        <v>120</v>
      </c>
      <c r="D13" s="11">
        <v>1</v>
      </c>
      <c r="E13" s="18">
        <v>0</v>
      </c>
      <c r="F13" s="14">
        <f>IF(ISNUMBER(E13),IF(E13&gt;0,ROUND(E13,2),0),0)</f>
      </c>
      <c r="G13" s="14">
        <f>ROUND(D13*F13,2)</f>
      </c>
      <c r="H13" s="6"/>
    </row>
    <row r="14">
      <c r="A14" s="7"/>
      <c r="B14" s="8" t="s">
        <v>1288</v>
      </c>
      <c r="C14" s="9"/>
      <c r="D14" s="7"/>
      <c r="E14" s="10"/>
      <c r="F14" s="10"/>
      <c r="G14" s="10"/>
      <c r="H14" s="6"/>
    </row>
    <row r="15">
      <c r="A15" s="11">
        <v>1199</v>
      </c>
      <c r="B15" s="12" t="s">
        <v>1289</v>
      </c>
      <c r="C15" s="13" t="s">
        <v>89</v>
      </c>
      <c r="D15" s="11">
        <v>140</v>
      </c>
      <c r="E15" s="18">
        <v>0</v>
      </c>
      <c r="F15" s="14">
        <f>IF(ISNUMBER(E15),IF(E15&gt;0,ROUND(E15,2),0),0)</f>
      </c>
      <c r="G15" s="14">
        <f>ROUND(D15*F15,2)</f>
      </c>
      <c r="H15" s="6"/>
    </row>
    <row r="16">
      <c r="A16" s="11">
        <v>1200</v>
      </c>
      <c r="B16" s="12" t="s">
        <v>1290</v>
      </c>
      <c r="C16" s="13" t="s">
        <v>89</v>
      </c>
      <c r="D16" s="11">
        <v>50</v>
      </c>
      <c r="E16" s="18">
        <v>0</v>
      </c>
      <c r="F16" s="14">
        <f>IF(ISNUMBER(E16),IF(E16&gt;0,ROUND(E16,2),0),0)</f>
      </c>
      <c r="G16" s="14">
        <f>ROUND(D16*F16,2)</f>
      </c>
      <c r="H16" s="6"/>
    </row>
    <row r="17">
      <c r="A17" s="11">
        <v>1201</v>
      </c>
      <c r="B17" s="12" t="s">
        <v>1291</v>
      </c>
      <c r="C17" s="13" t="s">
        <v>89</v>
      </c>
      <c r="D17" s="11">
        <v>40</v>
      </c>
      <c r="E17" s="18">
        <v>0</v>
      </c>
      <c r="F17" s="14">
        <f>IF(ISNUMBER(E17),IF(E17&gt;0,ROUND(E17,2),0),0)</f>
      </c>
      <c r="G17" s="14">
        <f>ROUND(D17*F17,2)</f>
      </c>
      <c r="H17" s="6"/>
    </row>
    <row r="18">
      <c r="A18" s="11">
        <v>1202</v>
      </c>
      <c r="B18" s="12" t="s">
        <v>1292</v>
      </c>
      <c r="C18" s="13" t="s">
        <v>120</v>
      </c>
      <c r="D18" s="11">
        <v>10</v>
      </c>
      <c r="E18" s="18">
        <v>0</v>
      </c>
      <c r="F18" s="14">
        <f>IF(ISNUMBER(E18),IF(E18&gt;0,ROUND(E18,2),0),0)</f>
      </c>
      <c r="G18" s="14">
        <f>ROUND(D18*F18,2)</f>
      </c>
      <c r="H18" s="6"/>
    </row>
    <row r="19">
      <c r="A19" s="11">
        <v>1203</v>
      </c>
      <c r="B19" s="12" t="s">
        <v>1293</v>
      </c>
      <c r="C19" s="13" t="s">
        <v>111</v>
      </c>
      <c r="D19" s="11">
        <v>10</v>
      </c>
      <c r="E19" s="18">
        <v>0</v>
      </c>
      <c r="F19" s="14">
        <f>IF(ISNUMBER(E19),IF(E19&gt;0,ROUND(E19,2),0),0)</f>
      </c>
      <c r="G19" s="14">
        <f>ROUND(D19*F19,2)</f>
      </c>
      <c r="H19" s="6"/>
    </row>
    <row r="20">
      <c r="A20" s="11">
        <v>1204</v>
      </c>
      <c r="B20" s="12" t="s">
        <v>1294</v>
      </c>
      <c r="C20" s="13" t="s">
        <v>111</v>
      </c>
      <c r="D20" s="11">
        <v>11</v>
      </c>
      <c r="E20" s="18">
        <v>0</v>
      </c>
      <c r="F20" s="14">
        <f>IF(ISNUMBER(E20),IF(E20&gt;0,ROUND(E20,2),0),0)</f>
      </c>
      <c r="G20" s="14">
        <f>ROUND(D20*F20,2)</f>
      </c>
      <c r="H20" s="6"/>
    </row>
    <row r="21">
      <c r="A21" s="11">
        <v>1205</v>
      </c>
      <c r="B21" s="12" t="s">
        <v>1295</v>
      </c>
      <c r="C21" s="13" t="s">
        <v>111</v>
      </c>
      <c r="D21" s="11">
        <v>9</v>
      </c>
      <c r="E21" s="18">
        <v>0</v>
      </c>
      <c r="F21" s="14">
        <f>IF(ISNUMBER(E21),IF(E21&gt;0,ROUND(E21,2),0),0)</f>
      </c>
      <c r="G21" s="14">
        <f>ROUND(D21*F21,2)</f>
      </c>
      <c r="H21" s="6"/>
    </row>
    <row r="22">
      <c r="A22" s="11">
        <v>1206</v>
      </c>
      <c r="B22" s="12" t="s">
        <v>1296</v>
      </c>
      <c r="C22" s="13" t="s">
        <v>120</v>
      </c>
      <c r="D22" s="11">
        <v>130</v>
      </c>
      <c r="E22" s="18">
        <v>0</v>
      </c>
      <c r="F22" s="14">
        <f>IF(ISNUMBER(E22),IF(E22&gt;0,ROUND(E22,2),0),0)</f>
      </c>
      <c r="G22" s="14">
        <f>ROUND(D22*F22,2)</f>
      </c>
      <c r="H22" s="6"/>
    </row>
    <row r="23">
      <c r="A23" s="11">
        <v>1207</v>
      </c>
      <c r="B23" s="12" t="s">
        <v>1297</v>
      </c>
      <c r="C23" s="13" t="s">
        <v>120</v>
      </c>
      <c r="D23" s="11">
        <v>100</v>
      </c>
      <c r="E23" s="18">
        <v>0</v>
      </c>
      <c r="F23" s="14">
        <f>IF(ISNUMBER(E23),IF(E23&gt;0,ROUND(E23,2),0),0)</f>
      </c>
      <c r="G23" s="14">
        <f>ROUND(D23*F23,2)</f>
      </c>
      <c r="H23" s="6"/>
    </row>
    <row r="24">
      <c r="A24" s="11">
        <v>1208</v>
      </c>
      <c r="B24" s="12" t="s">
        <v>1298</v>
      </c>
      <c r="C24" s="13" t="s">
        <v>120</v>
      </c>
      <c r="D24" s="11">
        <v>3</v>
      </c>
      <c r="E24" s="18">
        <v>0</v>
      </c>
      <c r="F24" s="14">
        <f>IF(ISNUMBER(E24),IF(E24&gt;0,ROUND(E24,2),0),0)</f>
      </c>
      <c r="G24" s="14">
        <f>ROUND(D24*F24,2)</f>
      </c>
      <c r="H24" s="6"/>
    </row>
    <row r="25">
      <c r="A25" s="11">
        <v>1209</v>
      </c>
      <c r="B25" s="12" t="s">
        <v>1299</v>
      </c>
      <c r="C25" s="13" t="s">
        <v>120</v>
      </c>
      <c r="D25" s="11">
        <v>1</v>
      </c>
      <c r="E25" s="18">
        <v>0</v>
      </c>
      <c r="F25" s="14">
        <f>IF(ISNUMBER(E25),IF(E25&gt;0,ROUND(E25,2),0),0)</f>
      </c>
      <c r="G25" s="14">
        <f>ROUND(D25*F25,2)</f>
      </c>
      <c r="H25" s="6"/>
    </row>
    <row r="26">
      <c r="A26" s="11">
        <v>1210</v>
      </c>
      <c r="B26" s="12" t="s">
        <v>1300</v>
      </c>
      <c r="C26" s="13" t="s">
        <v>120</v>
      </c>
      <c r="D26" s="11">
        <v>20</v>
      </c>
      <c r="E26" s="18">
        <v>0</v>
      </c>
      <c r="F26" s="14">
        <f>IF(ISNUMBER(E26),IF(E26&gt;0,ROUND(E26,2),0),0)</f>
      </c>
      <c r="G26" s="14">
        <f>ROUND(D26*F26,2)</f>
      </c>
      <c r="H26" s="6"/>
    </row>
    <row r="27">
      <c r="A27" s="11">
        <v>1211</v>
      </c>
      <c r="B27" s="12" t="s">
        <v>1301</v>
      </c>
      <c r="C27" s="13" t="s">
        <v>120</v>
      </c>
      <c r="D27" s="11">
        <v>1</v>
      </c>
      <c r="E27" s="18">
        <v>0</v>
      </c>
      <c r="F27" s="14">
        <f>IF(ISNUMBER(E27),IF(E27&gt;0,ROUND(E27,2),0),0)</f>
      </c>
      <c r="G27" s="14">
        <f>ROUND(D27*F27,2)</f>
      </c>
      <c r="H27" s="6"/>
    </row>
    <row r="28">
      <c r="A28" s="11">
        <v>1212</v>
      </c>
      <c r="B28" s="12" t="s">
        <v>1285</v>
      </c>
      <c r="C28" s="13" t="s">
        <v>111</v>
      </c>
      <c r="D28" s="11">
        <v>15</v>
      </c>
      <c r="E28" s="18">
        <v>0</v>
      </c>
      <c r="F28" s="14">
        <f>IF(ISNUMBER(E28),IF(E28&gt;0,ROUND(E28,2),0),0)</f>
      </c>
      <c r="G28" s="14">
        <f>ROUND(D28*F28,2)</f>
      </c>
      <c r="H28" s="6"/>
    </row>
    <row r="29">
      <c r="A29" s="11">
        <v>1213</v>
      </c>
      <c r="B29" s="12" t="s">
        <v>1302</v>
      </c>
      <c r="C29" s="13" t="s">
        <v>111</v>
      </c>
      <c r="D29" s="11">
        <v>12</v>
      </c>
      <c r="E29" s="18">
        <v>0</v>
      </c>
      <c r="F29" s="14">
        <f>IF(ISNUMBER(E29),IF(E29&gt;0,ROUND(E29,2),0),0)</f>
      </c>
      <c r="G29" s="14">
        <f>ROUND(D29*F29,2)</f>
      </c>
      <c r="H29" s="6"/>
    </row>
    <row r="30">
      <c r="A30" s="11">
        <v>1214</v>
      </c>
      <c r="B30" s="12" t="s">
        <v>1303</v>
      </c>
      <c r="C30" s="13" t="s">
        <v>120</v>
      </c>
      <c r="D30" s="11">
        <v>6</v>
      </c>
      <c r="E30" s="18">
        <v>0</v>
      </c>
      <c r="F30" s="14">
        <f>IF(ISNUMBER(E30),IF(E30&gt;0,ROUND(E30,2),0),0)</f>
      </c>
      <c r="G30" s="14">
        <f>ROUND(D30*F30,2)</f>
      </c>
      <c r="H30" s="6"/>
    </row>
    <row r="31">
      <c r="A31" s="11">
        <v>1215</v>
      </c>
      <c r="B31" s="12" t="s">
        <v>1304</v>
      </c>
      <c r="C31" s="13" t="s">
        <v>120</v>
      </c>
      <c r="D31" s="11">
        <v>1</v>
      </c>
      <c r="E31" s="18">
        <v>0</v>
      </c>
      <c r="F31" s="14">
        <f>IF(ISNUMBER(E31),IF(E31&gt;0,ROUND(E31,2),0),0)</f>
      </c>
      <c r="G31" s="14">
        <f>ROUND(D31*F31,2)</f>
      </c>
      <c r="H31" s="6"/>
    </row>
    <row r="32">
      <c r="A32" s="11">
        <v>1216</v>
      </c>
      <c r="B32" s="12" t="s">
        <v>1305</v>
      </c>
      <c r="C32" s="13" t="s">
        <v>89</v>
      </c>
      <c r="D32" s="11">
        <v>14</v>
      </c>
      <c r="E32" s="18">
        <v>0</v>
      </c>
      <c r="F32" s="14">
        <f>IF(ISNUMBER(E32),IF(E32&gt;0,ROUND(E32,2),0),0)</f>
      </c>
      <c r="G32" s="14">
        <f>ROUND(D32*F32,2)</f>
      </c>
      <c r="H32" s="6"/>
    </row>
    <row r="33">
      <c r="A33" s="11">
        <v>1217</v>
      </c>
      <c r="B33" s="12" t="s">
        <v>1306</v>
      </c>
      <c r="C33" s="13" t="s">
        <v>89</v>
      </c>
      <c r="D33" s="11">
        <v>70</v>
      </c>
      <c r="E33" s="18">
        <v>0</v>
      </c>
      <c r="F33" s="14">
        <f>IF(ISNUMBER(E33),IF(E33&gt;0,ROUND(E33,2),0),0)</f>
      </c>
      <c r="G33" s="14">
        <f>ROUND(D33*F33,2)</f>
      </c>
      <c r="H33" s="6"/>
    </row>
    <row r="34">
      <c r="A34" s="7"/>
      <c r="B34" s="8" t="s">
        <v>1307</v>
      </c>
      <c r="C34" s="9"/>
      <c r="D34" s="7"/>
      <c r="E34" s="10"/>
      <c r="F34" s="10"/>
      <c r="G34" s="10"/>
      <c r="H34" s="6"/>
    </row>
    <row r="35">
      <c r="A35" s="11">
        <v>1218</v>
      </c>
      <c r="B35" s="12" t="s">
        <v>1308</v>
      </c>
      <c r="C35" s="13" t="s">
        <v>120</v>
      </c>
      <c r="D35" s="11">
        <v>1</v>
      </c>
      <c r="E35" s="18">
        <v>0</v>
      </c>
      <c r="F35" s="14">
        <f>IF(ISNUMBER(E35),IF(E35&gt;0,ROUND(E35,2),0),0)</f>
      </c>
      <c r="G35" s="14">
        <f>ROUND(D35*F35,2)</f>
      </c>
      <c r="H35" s="6"/>
    </row>
    <row r="36">
      <c r="A36" s="11">
        <v>1219</v>
      </c>
      <c r="B36" s="12" t="s">
        <v>1309</v>
      </c>
      <c r="C36" s="13" t="s">
        <v>120</v>
      </c>
      <c r="D36" s="11">
        <v>1</v>
      </c>
      <c r="E36" s="18">
        <v>0</v>
      </c>
      <c r="F36" s="14">
        <f>IF(ISNUMBER(E36),IF(E36&gt;0,ROUND(E36,2),0),0)</f>
      </c>
      <c r="G36" s="14">
        <f>ROUND(D36*F36,2)</f>
      </c>
      <c r="H36" s="6"/>
    </row>
    <row r="37">
      <c r="A37" s="19"/>
      <c r="B37" s="20"/>
      <c r="C37" s="21"/>
      <c r="D37" s="19"/>
      <c r="E37" s="24" t="s">
        <v>141</v>
      </c>
      <c r="F37" s="22"/>
      <c r="G37" s="23">
        <f>SUM(G$2:G36)</f>
      </c>
      <c r="H37" s="16"/>
    </row>
  </sheetData>
  <sheetProtection objects="1" scenarios="1" sort="0" sheet="1" password="de6e"/>
  <conditionalFormatting sqref="E:E">
    <cfRule priority="1" type="expression" dxfId="0">
      <formula>=CELL("protect",E1)=0</formula>
    </cfRule>
  </conditionalFormatting>
  <dataValidations count="29">
    <dataValidation type="custom" xr:uid="{6608496E-8837-479A-950B-30D52C2543A4}" sqref="E6" error="Cena mora biti nenegativno število z največ dvema decimalkama!" errorStyle="stop" errorTitle="Nepravilen vnos cene" showErrorMessage="1">
      <formula1>=AND(ISNUMBER(E6),E6&gt;=0,ROUND(E6*100,6)-INT(E6*100)=0,NOT(ISBLANK(E6)))</formula1>
    </dataValidation>
    <dataValidation type="custom" xr:uid="{FE5146EA-76EB-4D21-90B7-4E1263D913A0}" sqref="E7" error="Cena mora biti nenegativno število z največ dvema decimalkama!" errorStyle="stop" errorTitle="Nepravilen vnos cene" showErrorMessage="1">
      <formula1>=AND(ISNUMBER(E7),E7&gt;=0,ROUND(E7*100,6)-INT(E7*100)=0,NOT(ISBLANK(E7)))</formula1>
    </dataValidation>
    <dataValidation type="custom" xr:uid="{8DCB1561-1682-43C8-A168-2CCC1AE01756}" sqref="E8" error="Cena mora biti nenegativno število z največ dvema decimalkama!" errorStyle="stop" errorTitle="Nepravilen vnos cene" showErrorMessage="1">
      <formula1>=AND(ISNUMBER(E8),E8&gt;=0,ROUND(E8*100,6)-INT(E8*100)=0,NOT(ISBLANK(E8)))</formula1>
    </dataValidation>
    <dataValidation type="custom" xr:uid="{4275D749-F4F4-491A-ACE5-FB0570EEC716}" sqref="E9" error="Cena mora biti nenegativno število z največ dvema decimalkama!" errorStyle="stop" errorTitle="Nepravilen vnos cene" showErrorMessage="1">
      <formula1>=AND(ISNUMBER(E9),E9&gt;=0,ROUND(E9*100,6)-INT(E9*100)=0,NOT(ISBLANK(E9)))</formula1>
    </dataValidation>
    <dataValidation type="custom" xr:uid="{2B0DA64F-A7CB-41FB-A55C-3C5B96D3C593}" sqref="E10" error="Cena mora biti nenegativno število z največ dvema decimalkama!" errorStyle="stop" errorTitle="Nepravilen vnos cene" showErrorMessage="1">
      <formula1>=AND(ISNUMBER(E10),E10&gt;=0,ROUND(E10*100,6)-INT(E10*100)=0,NOT(ISBLANK(E10)))</formula1>
    </dataValidation>
    <dataValidation type="custom" xr:uid="{F60F8CE7-ECD6-4148-AB04-46B2607380CC}" sqref="E11" error="Cena mora biti nenegativno število z največ dvema decimalkama!" errorStyle="stop" errorTitle="Nepravilen vnos cene" showErrorMessage="1">
      <formula1>=AND(ISNUMBER(E11),E11&gt;=0,ROUND(E11*100,6)-INT(E11*100)=0,NOT(ISBLANK(E11)))</formula1>
    </dataValidation>
    <dataValidation type="custom" xr:uid="{6E77982E-5151-45B6-BDB0-03356EE87CF1}" sqref="E12" error="Cena mora biti nenegativno število z največ dvema decimalkama!" errorStyle="stop" errorTitle="Nepravilen vnos cene" showErrorMessage="1">
      <formula1>=AND(ISNUMBER(E12),E12&gt;=0,ROUND(E12*100,6)-INT(E12*100)=0,NOT(ISBLANK(E12)))</formula1>
    </dataValidation>
    <dataValidation type="custom" xr:uid="{4BDEDDB2-3C43-4395-87BC-C9D2EF01CBD8}" sqref="E13" error="Cena mora biti nenegativno število z največ dvema decimalkama!" errorStyle="stop" errorTitle="Nepravilen vnos cene" showErrorMessage="1">
      <formula1>=AND(ISNUMBER(E13),E13&gt;=0,ROUND(E13*100,6)-INT(E13*100)=0,NOT(ISBLANK(E13)))</formula1>
    </dataValidation>
    <dataValidation type="custom" xr:uid="{53F33DCD-DC65-4524-BA8E-212CDAEC3E35}" sqref="E15" error="Cena mora biti nenegativno število z največ dvema decimalkama!" errorStyle="stop" errorTitle="Nepravilen vnos cene" showErrorMessage="1">
      <formula1>=AND(ISNUMBER(E15),E15&gt;=0,ROUND(E15*100,6)-INT(E15*100)=0,NOT(ISBLANK(E15)))</formula1>
    </dataValidation>
    <dataValidation type="custom" xr:uid="{0708FE1A-6019-4F2F-B99E-DF26E91A1627}" sqref="E16" error="Cena mora biti nenegativno število z največ dvema decimalkama!" errorStyle="stop" errorTitle="Nepravilen vnos cene" showErrorMessage="1">
      <formula1>=AND(ISNUMBER(E16),E16&gt;=0,ROUND(E16*100,6)-INT(E16*100)=0,NOT(ISBLANK(E16)))</formula1>
    </dataValidation>
    <dataValidation type="custom" xr:uid="{3621D83C-970E-46E1-A276-7FF8A0521DFB}" sqref="E17" error="Cena mora biti nenegativno število z največ dvema decimalkama!" errorStyle="stop" errorTitle="Nepravilen vnos cene" showErrorMessage="1">
      <formula1>=AND(ISNUMBER(E17),E17&gt;=0,ROUND(E17*100,6)-INT(E17*100)=0,NOT(ISBLANK(E17)))</formula1>
    </dataValidation>
    <dataValidation type="custom" xr:uid="{7ED136B7-D7F0-4FE0-9587-1D265EA5FC9B}" sqref="E18" error="Cena mora biti nenegativno število z največ dvema decimalkama!" errorStyle="stop" errorTitle="Nepravilen vnos cene" showErrorMessage="1">
      <formula1>=AND(ISNUMBER(E18),E18&gt;=0,ROUND(E18*100,6)-INT(E18*100)=0,NOT(ISBLANK(E18)))</formula1>
    </dataValidation>
    <dataValidation type="custom" xr:uid="{2BD121F5-571E-4C83-92CE-90939A7C728D}" sqref="E19" error="Cena mora biti nenegativno število z največ dvema decimalkama!" errorStyle="stop" errorTitle="Nepravilen vnos cene" showErrorMessage="1">
      <formula1>=AND(ISNUMBER(E19),E19&gt;=0,ROUND(E19*100,6)-INT(E19*100)=0,NOT(ISBLANK(E19)))</formula1>
    </dataValidation>
    <dataValidation type="custom" xr:uid="{203D9CC3-A38E-4C82-B03B-D1A75EB24491}" sqref="E20" error="Cena mora biti nenegativno število z največ dvema decimalkama!" errorStyle="stop" errorTitle="Nepravilen vnos cene" showErrorMessage="1">
      <formula1>=AND(ISNUMBER(E20),E20&gt;=0,ROUND(E20*100,6)-INT(E20*100)=0,NOT(ISBLANK(E20)))</formula1>
    </dataValidation>
    <dataValidation type="custom" xr:uid="{5B6EF329-2754-4A8A-9349-87997930B9E3}" sqref="E21" error="Cena mora biti nenegativno število z največ dvema decimalkama!" errorStyle="stop" errorTitle="Nepravilen vnos cene" showErrorMessage="1">
      <formula1>=AND(ISNUMBER(E21),E21&gt;=0,ROUND(E21*100,6)-INT(E21*100)=0,NOT(ISBLANK(E21)))</formula1>
    </dataValidation>
    <dataValidation type="custom" xr:uid="{B6C6025D-3BE4-4B13-88A8-3A363A148570}" sqref="E22" error="Cena mora biti nenegativno število z največ dvema decimalkama!" errorStyle="stop" errorTitle="Nepravilen vnos cene" showErrorMessage="1">
      <formula1>=AND(ISNUMBER(E22),E22&gt;=0,ROUND(E22*100,6)-INT(E22*100)=0,NOT(ISBLANK(E22)))</formula1>
    </dataValidation>
    <dataValidation type="custom" xr:uid="{4BE26765-A8CE-46CC-8D89-4811451B413E}" sqref="E23" error="Cena mora biti nenegativno število z največ dvema decimalkama!" errorStyle="stop" errorTitle="Nepravilen vnos cene" showErrorMessage="1">
      <formula1>=AND(ISNUMBER(E23),E23&gt;=0,ROUND(E23*100,6)-INT(E23*100)=0,NOT(ISBLANK(E23)))</formula1>
    </dataValidation>
    <dataValidation type="custom" xr:uid="{8223DBA2-9FB4-4F20-AEA2-CD014251A379}" sqref="E24" error="Cena mora biti nenegativno število z največ dvema decimalkama!" errorStyle="stop" errorTitle="Nepravilen vnos cene" showErrorMessage="1">
      <formula1>=AND(ISNUMBER(E24),E24&gt;=0,ROUND(E24*100,6)-INT(E24*100)=0,NOT(ISBLANK(E24)))</formula1>
    </dataValidation>
    <dataValidation type="custom" xr:uid="{5C72FF54-22AC-4587-A8B4-2CB0DAB2CFD0}" sqref="E25" error="Cena mora biti nenegativno število z največ dvema decimalkama!" errorStyle="stop" errorTitle="Nepravilen vnos cene" showErrorMessage="1">
      <formula1>=AND(ISNUMBER(E25),E25&gt;=0,ROUND(E25*100,6)-INT(E25*100)=0,NOT(ISBLANK(E25)))</formula1>
    </dataValidation>
    <dataValidation type="custom" xr:uid="{EA9EED43-6AFA-447E-B478-62B04A69D726}" sqref="E26" error="Cena mora biti nenegativno število z največ dvema decimalkama!" errorStyle="stop" errorTitle="Nepravilen vnos cene" showErrorMessage="1">
      <formula1>=AND(ISNUMBER(E26),E26&gt;=0,ROUND(E26*100,6)-INT(E26*100)=0,NOT(ISBLANK(E26)))</formula1>
    </dataValidation>
    <dataValidation type="custom" xr:uid="{137C724A-E999-4652-BA79-684E7A8AE439}" sqref="E27" error="Cena mora biti nenegativno število z največ dvema decimalkama!" errorStyle="stop" errorTitle="Nepravilen vnos cene" showErrorMessage="1">
      <formula1>=AND(ISNUMBER(E27),E27&gt;=0,ROUND(E27*100,6)-INT(E27*100)=0,NOT(ISBLANK(E27)))</formula1>
    </dataValidation>
    <dataValidation type="custom" xr:uid="{CEBE35E6-6CD6-42E7-9062-56C6A495790C}" sqref="E28" error="Cena mora biti nenegativno število z največ dvema decimalkama!" errorStyle="stop" errorTitle="Nepravilen vnos cene" showErrorMessage="1">
      <formula1>=AND(ISNUMBER(E28),E28&gt;=0,ROUND(E28*100,6)-INT(E28*100)=0,NOT(ISBLANK(E28)))</formula1>
    </dataValidation>
    <dataValidation type="custom" xr:uid="{AA6C4CEE-019A-4C30-AF51-9724270D8404}" sqref="E29" error="Cena mora biti nenegativno število z največ dvema decimalkama!" errorStyle="stop" errorTitle="Nepravilen vnos cene" showErrorMessage="1">
      <formula1>=AND(ISNUMBER(E29),E29&gt;=0,ROUND(E29*100,6)-INT(E29*100)=0,NOT(ISBLANK(E29)))</formula1>
    </dataValidation>
    <dataValidation type="custom" xr:uid="{47C2C263-C76B-47DD-BCEC-4F1EBCC3B1E4}" sqref="E30" error="Cena mora biti nenegativno število z največ dvema decimalkama!" errorStyle="stop" errorTitle="Nepravilen vnos cene" showErrorMessage="1">
      <formula1>=AND(ISNUMBER(E30),E30&gt;=0,ROUND(E30*100,6)-INT(E30*100)=0,NOT(ISBLANK(E30)))</formula1>
    </dataValidation>
    <dataValidation type="custom" xr:uid="{BD8B6377-4DC5-438A-AF32-B8419A5065C0}" sqref="E31" error="Cena mora biti nenegativno število z največ dvema decimalkama!" errorStyle="stop" errorTitle="Nepravilen vnos cene" showErrorMessage="1">
      <formula1>=AND(ISNUMBER(E31),E31&gt;=0,ROUND(E31*100,6)-INT(E31*100)=0,NOT(ISBLANK(E31)))</formula1>
    </dataValidation>
    <dataValidation type="custom" xr:uid="{2FE39184-4CCC-4776-AFE1-5192DF6E71EB}" sqref="E32" error="Cena mora biti nenegativno število z največ dvema decimalkama!" errorStyle="stop" errorTitle="Nepravilen vnos cene" showErrorMessage="1">
      <formula1>=AND(ISNUMBER(E32),E32&gt;=0,ROUND(E32*100,6)-INT(E32*100)=0,NOT(ISBLANK(E32)))</formula1>
    </dataValidation>
    <dataValidation type="custom" xr:uid="{ED029C93-A594-4651-9DE9-4801A732EFE4}" sqref="E33" error="Cena mora biti nenegativno število z največ dvema decimalkama!" errorStyle="stop" errorTitle="Nepravilen vnos cene" showErrorMessage="1">
      <formula1>=AND(ISNUMBER(E33),E33&gt;=0,ROUND(E33*100,6)-INT(E33*100)=0,NOT(ISBLANK(E33)))</formula1>
    </dataValidation>
    <dataValidation type="custom" xr:uid="{8080C495-B1B7-4688-955E-108E74B36159}" sqref="E35" error="Cena mora biti nenegativno število z največ dvema decimalkama!" errorStyle="stop" errorTitle="Nepravilen vnos cene" showErrorMessage="1">
      <formula1>=AND(ISNUMBER(E35),E35&gt;=0,ROUND(E35*100,6)-INT(E35*100)=0,NOT(ISBLANK(E35)))</formula1>
    </dataValidation>
    <dataValidation type="custom" xr:uid="{477FF1A8-A815-4141-ABCE-0263CBEBD4F3}" sqref="E36" error="Cena mora biti nenegativno število z največ dvema decimalkama!" errorStyle="stop" errorTitle="Nepravilen vnos cene" showErrorMessage="1">
      <formula1>=AND(ISNUMBER(E36),E36&gt;=0,ROUND(E36*100,6)-INT(E36*100)=0,NOT(ISBLANK(E36)))</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&amp;LNačrt: R4MB01-A025/571&amp;C&amp;G&amp;R&amp;A Stran:&amp;P+1/&amp;N</oddHeader>
    <oddFooter>&amp;LDatoteka:	&amp;F
Objekt:	RTP 400/110 kV Maribor/Nova komandna zgradba stikališča, obnova sekundarnih sistemov in lastne rabe&amp;RId. oznaka: R4MB01-6X1001
Datum: maj 2022</oddFooter>
  </headerFooter>
  <legacyDrawingHF r:id="rId1"/>
</worksheet>
</file>

<file path=xl/worksheets/sheet22.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00B0F0"/>
    <pageSetUpPr fitToPage="0"/>
  </sheetPr>
  <dimension ref="A1:H25"/>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3" t="s">
        <v>6</v>
      </c>
    </row>
    <row r="2">
      <c r="A2" s="11"/>
      <c r="B2" s="17" t="s">
        <v>1310</v>
      </c>
      <c r="C2" s="13"/>
      <c r="D2" s="11"/>
      <c r="E2" s="14"/>
      <c r="F2" s="14"/>
      <c r="G2" s="14"/>
      <c r="H2" s="6"/>
    </row>
    <row r="3">
      <c r="A3" s="11"/>
      <c r="B3" s="12" t="s">
        <v>1311</v>
      </c>
      <c r="C3" s="13"/>
      <c r="D3" s="11"/>
      <c r="E3" s="14"/>
      <c r="F3" s="14"/>
      <c r="G3" s="14"/>
      <c r="H3" s="6"/>
    </row>
    <row r="4">
      <c r="A4" s="7"/>
      <c r="B4" s="8" t="s">
        <v>1164</v>
      </c>
      <c r="C4" s="9"/>
      <c r="D4" s="7"/>
      <c r="E4" s="10"/>
      <c r="F4" s="10"/>
      <c r="G4" s="10"/>
      <c r="H4" s="6"/>
    </row>
    <row r="5">
      <c r="A5" s="7"/>
      <c r="B5" s="8" t="s">
        <v>1312</v>
      </c>
      <c r="C5" s="9"/>
      <c r="D5" s="7"/>
      <c r="E5" s="10"/>
      <c r="F5" s="10"/>
      <c r="G5" s="10"/>
      <c r="H5" s="6"/>
    </row>
    <row r="6">
      <c r="A6" s="11">
        <v>1220</v>
      </c>
      <c r="B6" s="12" t="s">
        <v>1313</v>
      </c>
      <c r="C6" s="13" t="s">
        <v>111</v>
      </c>
      <c r="D6" s="11">
        <v>1</v>
      </c>
      <c r="E6" s="18">
        <v>0</v>
      </c>
      <c r="F6" s="14">
        <f>IF(ISNUMBER(E6),IF(E6&gt;0,ROUND(E6,2),0),0)</f>
      </c>
      <c r="G6" s="14">
        <f>ROUND(D6*F6,2)</f>
      </c>
      <c r="H6" s="6"/>
    </row>
    <row r="7">
      <c r="A7" s="11">
        <v>1221</v>
      </c>
      <c r="B7" s="12" t="s">
        <v>1314</v>
      </c>
      <c r="C7" s="13" t="s">
        <v>111</v>
      </c>
      <c r="D7" s="11">
        <v>53</v>
      </c>
      <c r="E7" s="18">
        <v>0</v>
      </c>
      <c r="F7" s="14">
        <f>IF(ISNUMBER(E7),IF(E7&gt;0,ROUND(E7,2),0),0)</f>
      </c>
      <c r="G7" s="14">
        <f>ROUND(D7*F7,2)</f>
      </c>
      <c r="H7" s="6"/>
    </row>
    <row r="8">
      <c r="A8" s="11">
        <v>1222</v>
      </c>
      <c r="B8" s="12" t="s">
        <v>1315</v>
      </c>
      <c r="C8" s="13" t="s">
        <v>111</v>
      </c>
      <c r="D8" s="11">
        <v>2</v>
      </c>
      <c r="E8" s="18">
        <v>0</v>
      </c>
      <c r="F8" s="14">
        <f>IF(ISNUMBER(E8),IF(E8&gt;0,ROUND(E8,2),0),0)</f>
      </c>
      <c r="G8" s="14">
        <f>ROUND(D8*F8,2)</f>
      </c>
      <c r="H8" s="6"/>
    </row>
    <row r="9">
      <c r="A9" s="11">
        <v>1223</v>
      </c>
      <c r="B9" s="12" t="s">
        <v>1316</v>
      </c>
      <c r="C9" s="13" t="s">
        <v>111</v>
      </c>
      <c r="D9" s="11">
        <v>19</v>
      </c>
      <c r="E9" s="18">
        <v>0</v>
      </c>
      <c r="F9" s="14">
        <f>IF(ISNUMBER(E9),IF(E9&gt;0,ROUND(E9,2),0),0)</f>
      </c>
      <c r="G9" s="14">
        <f>ROUND(D9*F9,2)</f>
      </c>
      <c r="H9" s="6"/>
    </row>
    <row r="10">
      <c r="A10" s="11">
        <v>1224</v>
      </c>
      <c r="B10" s="12" t="s">
        <v>1317</v>
      </c>
      <c r="C10" s="13" t="s">
        <v>111</v>
      </c>
      <c r="D10" s="11">
        <v>1</v>
      </c>
      <c r="E10" s="18">
        <v>0</v>
      </c>
      <c r="F10" s="14">
        <f>IF(ISNUMBER(E10),IF(E10&gt;0,ROUND(E10,2),0),0)</f>
      </c>
      <c r="G10" s="14">
        <f>ROUND(D10*F10,2)</f>
      </c>
      <c r="H10" s="6"/>
    </row>
    <row r="11">
      <c r="A11" s="11">
        <v>1225</v>
      </c>
      <c r="B11" s="12" t="s">
        <v>1318</v>
      </c>
      <c r="C11" s="13" t="s">
        <v>111</v>
      </c>
      <c r="D11" s="11">
        <v>1</v>
      </c>
      <c r="E11" s="18">
        <v>0</v>
      </c>
      <c r="F11" s="14">
        <f>IF(ISNUMBER(E11),IF(E11&gt;0,ROUND(E11,2),0),0)</f>
      </c>
      <c r="G11" s="14">
        <f>ROUND(D11*F11,2)</f>
      </c>
      <c r="H11" s="6"/>
    </row>
    <row r="12">
      <c r="A12" s="11">
        <v>1226</v>
      </c>
      <c r="B12" s="12" t="s">
        <v>1319</v>
      </c>
      <c r="C12" s="13" t="s">
        <v>111</v>
      </c>
      <c r="D12" s="11">
        <v>2</v>
      </c>
      <c r="E12" s="18">
        <v>0</v>
      </c>
      <c r="F12" s="14">
        <f>IF(ISNUMBER(E12),IF(E12&gt;0,ROUND(E12,2),0),0)</f>
      </c>
      <c r="G12" s="14">
        <f>ROUND(D12*F12,2)</f>
      </c>
      <c r="H12" s="6"/>
    </row>
    <row r="13">
      <c r="A13" s="11">
        <v>1227</v>
      </c>
      <c r="B13" s="12" t="s">
        <v>1320</v>
      </c>
      <c r="C13" s="13" t="s">
        <v>111</v>
      </c>
      <c r="D13" s="11">
        <v>4</v>
      </c>
      <c r="E13" s="18">
        <v>0</v>
      </c>
      <c r="F13" s="14">
        <f>IF(ISNUMBER(E13),IF(E13&gt;0,ROUND(E13,2),0),0)</f>
      </c>
      <c r="G13" s="14">
        <f>ROUND(D13*F13,2)</f>
      </c>
      <c r="H13" s="6"/>
    </row>
    <row r="14">
      <c r="A14" s="11">
        <v>1228</v>
      </c>
      <c r="B14" s="12" t="s">
        <v>1321</v>
      </c>
      <c r="C14" s="13" t="s">
        <v>120</v>
      </c>
      <c r="D14" s="11">
        <v>1</v>
      </c>
      <c r="E14" s="18">
        <v>0</v>
      </c>
      <c r="F14" s="14">
        <f>IF(ISNUMBER(E14),IF(E14&gt;0,ROUND(E14,2),0),0)</f>
      </c>
      <c r="G14" s="14">
        <f>ROUND(D14*F14,2)</f>
      </c>
      <c r="H14" s="6"/>
    </row>
    <row r="15">
      <c r="A15" s="11">
        <v>1229</v>
      </c>
      <c r="B15" s="12" t="s">
        <v>1239</v>
      </c>
      <c r="C15" s="13" t="s">
        <v>120</v>
      </c>
      <c r="D15" s="11">
        <v>1</v>
      </c>
      <c r="E15" s="18">
        <v>0</v>
      </c>
      <c r="F15" s="14">
        <f>IF(ISNUMBER(E15),IF(E15&gt;0,ROUND(E15,2),0),0)</f>
      </c>
      <c r="G15" s="14">
        <f>ROUND(D15*F15,2)</f>
      </c>
      <c r="H15" s="6"/>
    </row>
    <row r="16">
      <c r="A16" s="7"/>
      <c r="B16" s="8" t="s">
        <v>1322</v>
      </c>
      <c r="C16" s="9"/>
      <c r="D16" s="7"/>
      <c r="E16" s="10"/>
      <c r="F16" s="10"/>
      <c r="G16" s="10"/>
      <c r="H16" s="6"/>
    </row>
    <row r="17">
      <c r="A17" s="11">
        <v>1230</v>
      </c>
      <c r="B17" s="12" t="s">
        <v>1323</v>
      </c>
      <c r="C17" s="13" t="s">
        <v>120</v>
      </c>
      <c r="D17" s="11">
        <v>1</v>
      </c>
      <c r="E17" s="18">
        <v>0</v>
      </c>
      <c r="F17" s="14">
        <f>IF(ISNUMBER(E17),IF(E17&gt;0,ROUND(E17,2),0),0)</f>
      </c>
      <c r="G17" s="14">
        <f>ROUND(D17*F17,2)</f>
      </c>
      <c r="H17" s="6"/>
    </row>
    <row r="18">
      <c r="A18" s="11">
        <v>1231</v>
      </c>
      <c r="B18" s="12" t="s">
        <v>1241</v>
      </c>
      <c r="C18" s="13" t="s">
        <v>120</v>
      </c>
      <c r="D18" s="11">
        <v>1</v>
      </c>
      <c r="E18" s="18">
        <v>0</v>
      </c>
      <c r="F18" s="14">
        <f>IF(ISNUMBER(E18),IF(E18&gt;0,ROUND(E18,2),0),0)</f>
      </c>
      <c r="G18" s="14">
        <f>ROUND(D18*F18,2)</f>
      </c>
      <c r="H18" s="6"/>
    </row>
    <row r="19">
      <c r="A19" s="7"/>
      <c r="B19" s="8" t="s">
        <v>1202</v>
      </c>
      <c r="C19" s="9"/>
      <c r="D19" s="7"/>
      <c r="E19" s="10"/>
      <c r="F19" s="10"/>
      <c r="G19" s="10"/>
      <c r="H19" s="6"/>
    </row>
    <row r="20">
      <c r="A20" s="7"/>
      <c r="B20" s="8" t="s">
        <v>1324</v>
      </c>
      <c r="C20" s="9"/>
      <c r="D20" s="7"/>
      <c r="E20" s="10"/>
      <c r="F20" s="10"/>
      <c r="G20" s="10"/>
      <c r="H20" s="6"/>
    </row>
    <row r="21">
      <c r="A21" s="11">
        <v>1232</v>
      </c>
      <c r="B21" s="12" t="s">
        <v>1325</v>
      </c>
      <c r="C21" s="13" t="s">
        <v>120</v>
      </c>
      <c r="D21" s="11">
        <v>1</v>
      </c>
      <c r="E21" s="18">
        <v>0</v>
      </c>
      <c r="F21" s="14">
        <f>IF(ISNUMBER(E21),IF(E21&gt;0,ROUND(E21,2),0),0)</f>
      </c>
      <c r="G21" s="14">
        <f>ROUND(D21*F21,2)</f>
      </c>
      <c r="H21" s="6"/>
    </row>
    <row r="22">
      <c r="A22" s="7"/>
      <c r="B22" s="8" t="s">
        <v>1210</v>
      </c>
      <c r="C22" s="9"/>
      <c r="D22" s="7"/>
      <c r="E22" s="10"/>
      <c r="F22" s="10"/>
      <c r="G22" s="10"/>
      <c r="H22" s="6"/>
    </row>
    <row r="23">
      <c r="A23" s="7"/>
      <c r="B23" s="8" t="s">
        <v>1324</v>
      </c>
      <c r="C23" s="9"/>
      <c r="D23" s="7"/>
      <c r="E23" s="10"/>
      <c r="F23" s="10"/>
      <c r="G23" s="10"/>
      <c r="H23" s="6"/>
    </row>
    <row r="24">
      <c r="A24" s="11">
        <v>1233</v>
      </c>
      <c r="B24" s="12" t="s">
        <v>1325</v>
      </c>
      <c r="C24" s="13" t="s">
        <v>120</v>
      </c>
      <c r="D24" s="11">
        <v>1</v>
      </c>
      <c r="E24" s="18">
        <v>0</v>
      </c>
      <c r="F24" s="14">
        <f>IF(ISNUMBER(E24),IF(E24&gt;0,ROUND(E24,2),0),0)</f>
      </c>
      <c r="G24" s="14">
        <f>ROUND(D24*F24,2)</f>
      </c>
      <c r="H24" s="6"/>
    </row>
    <row r="25">
      <c r="A25" s="19"/>
      <c r="B25" s="20"/>
      <c r="C25" s="21"/>
      <c r="D25" s="19"/>
      <c r="E25" s="24" t="s">
        <v>141</v>
      </c>
      <c r="F25" s="22"/>
      <c r="G25" s="23">
        <f>SUM(G$2:G24)</f>
      </c>
      <c r="H25" s="16"/>
    </row>
  </sheetData>
  <sheetProtection objects="1" scenarios="1" sort="0" sheet="1" password="de6e"/>
  <conditionalFormatting sqref="E:E">
    <cfRule priority="1" type="expression" dxfId="0">
      <formula>=CELL("protect",E1)=0</formula>
    </cfRule>
  </conditionalFormatting>
  <dataValidations count="14">
    <dataValidation type="custom" xr:uid="{2A68B456-C300-43BC-9D28-923930F49E71}" sqref="E6" error="Cena mora biti nenegativno število z največ dvema decimalkama!" errorStyle="stop" errorTitle="Nepravilen vnos cene" showErrorMessage="1">
      <formula1>=AND(ISNUMBER(E6),E6&gt;=0,ROUND(E6*100,6)-INT(E6*100)=0,NOT(ISBLANK(E6)))</formula1>
    </dataValidation>
    <dataValidation type="custom" xr:uid="{2CBE6DCD-FD9B-4522-AAB4-82048DD8E47F}" sqref="E7" error="Cena mora biti nenegativno število z največ dvema decimalkama!" errorStyle="stop" errorTitle="Nepravilen vnos cene" showErrorMessage="1">
      <formula1>=AND(ISNUMBER(E7),E7&gt;=0,ROUND(E7*100,6)-INT(E7*100)=0,NOT(ISBLANK(E7)))</formula1>
    </dataValidation>
    <dataValidation type="custom" xr:uid="{8A724BD1-600D-4741-AE9F-51E21904AEBF}" sqref="E8" error="Cena mora biti nenegativno število z največ dvema decimalkama!" errorStyle="stop" errorTitle="Nepravilen vnos cene" showErrorMessage="1">
      <formula1>=AND(ISNUMBER(E8),E8&gt;=0,ROUND(E8*100,6)-INT(E8*100)=0,NOT(ISBLANK(E8)))</formula1>
    </dataValidation>
    <dataValidation type="custom" xr:uid="{D682D142-5547-4816-A400-E76659243630}" sqref="E9" error="Cena mora biti nenegativno število z največ dvema decimalkama!" errorStyle="stop" errorTitle="Nepravilen vnos cene" showErrorMessage="1">
      <formula1>=AND(ISNUMBER(E9),E9&gt;=0,ROUND(E9*100,6)-INT(E9*100)=0,NOT(ISBLANK(E9)))</formula1>
    </dataValidation>
    <dataValidation type="custom" xr:uid="{3BB49A76-4EA7-4207-9D74-02F5061E80E1}" sqref="E10" error="Cena mora biti nenegativno število z največ dvema decimalkama!" errorStyle="stop" errorTitle="Nepravilen vnos cene" showErrorMessage="1">
      <formula1>=AND(ISNUMBER(E10),E10&gt;=0,ROUND(E10*100,6)-INT(E10*100)=0,NOT(ISBLANK(E10)))</formula1>
    </dataValidation>
    <dataValidation type="custom" xr:uid="{3A2DAF71-6D4C-4A3D-8464-EB252E96AF36}" sqref="E11" error="Cena mora biti nenegativno število z največ dvema decimalkama!" errorStyle="stop" errorTitle="Nepravilen vnos cene" showErrorMessage="1">
      <formula1>=AND(ISNUMBER(E11),E11&gt;=0,ROUND(E11*100,6)-INT(E11*100)=0,NOT(ISBLANK(E11)))</formula1>
    </dataValidation>
    <dataValidation type="custom" xr:uid="{D673EBF1-FC04-4939-AD28-12A9EB830F94}" sqref="E12" error="Cena mora biti nenegativno število z največ dvema decimalkama!" errorStyle="stop" errorTitle="Nepravilen vnos cene" showErrorMessage="1">
      <formula1>=AND(ISNUMBER(E12),E12&gt;=0,ROUND(E12*100,6)-INT(E12*100)=0,NOT(ISBLANK(E12)))</formula1>
    </dataValidation>
    <dataValidation type="custom" xr:uid="{862437E3-EF61-4272-A86A-B0E843213BA0}" sqref="E13" error="Cena mora biti nenegativno število z največ dvema decimalkama!" errorStyle="stop" errorTitle="Nepravilen vnos cene" showErrorMessage="1">
      <formula1>=AND(ISNUMBER(E13),E13&gt;=0,ROUND(E13*100,6)-INT(E13*100)=0,NOT(ISBLANK(E13)))</formula1>
    </dataValidation>
    <dataValidation type="custom" xr:uid="{1D54B7DA-B3F4-4AB4-944F-CAAB07EB0F77}" sqref="E14" error="Cena mora biti nenegativno število z največ dvema decimalkama!" errorStyle="stop" errorTitle="Nepravilen vnos cene" showErrorMessage="1">
      <formula1>=AND(ISNUMBER(E14),E14&gt;=0,ROUND(E14*100,6)-INT(E14*100)=0,NOT(ISBLANK(E14)))</formula1>
    </dataValidation>
    <dataValidation type="custom" xr:uid="{541B43F8-C1F1-4A14-B952-99D85A37CD17}" sqref="E15" error="Cena mora biti nenegativno število z največ dvema decimalkama!" errorStyle="stop" errorTitle="Nepravilen vnos cene" showErrorMessage="1">
      <formula1>=AND(ISNUMBER(E15),E15&gt;=0,ROUND(E15*100,6)-INT(E15*100)=0,NOT(ISBLANK(E15)))</formula1>
    </dataValidation>
    <dataValidation type="custom" xr:uid="{58841811-7275-432B-9ECB-6B6E988DF784}" sqref="E17" error="Cena mora biti nenegativno število z največ dvema decimalkama!" errorStyle="stop" errorTitle="Nepravilen vnos cene" showErrorMessage="1">
      <formula1>=AND(ISNUMBER(E17),E17&gt;=0,ROUND(E17*100,6)-INT(E17*100)=0,NOT(ISBLANK(E17)))</formula1>
    </dataValidation>
    <dataValidation type="custom" xr:uid="{CE0E8DB4-B82B-484C-97E7-AC1AA333A236}" sqref="E18" error="Cena mora biti nenegativno število z največ dvema decimalkama!" errorStyle="stop" errorTitle="Nepravilen vnos cene" showErrorMessage="1">
      <formula1>=AND(ISNUMBER(E18),E18&gt;=0,ROUND(E18*100,6)-INT(E18*100)=0,NOT(ISBLANK(E18)))</formula1>
    </dataValidation>
    <dataValidation type="custom" xr:uid="{1ECD259E-3644-4B68-8E07-EA4D84380E00}" sqref="E21" error="Cena mora biti nenegativno število z največ dvema decimalkama!" errorStyle="stop" errorTitle="Nepravilen vnos cene" showErrorMessage="1">
      <formula1>=AND(ISNUMBER(E21),E21&gt;=0,ROUND(E21*100,6)-INT(E21*100)=0,NOT(ISBLANK(E21)))</formula1>
    </dataValidation>
    <dataValidation type="custom" xr:uid="{BBD9D965-C897-4FD9-BFBB-F92A87BED26B}" sqref="E24" error="Cena mora biti nenegativno število z največ dvema decimalkama!" errorStyle="stop" errorTitle="Nepravilen vnos cene" showErrorMessage="1">
      <formula1>=AND(ISNUMBER(E24),E24&gt;=0,ROUND(E24*100,6)-INT(E24*100)=0,NOT(ISBLANK(E24)))</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&amp;LNačrt: R4MB01-A025/571&amp;C&amp;G&amp;R&amp;A Stran:&amp;P+1/&amp;N</oddHeader>
    <oddFooter>&amp;LDatoteka:	&amp;F
Objekt:	RTP 400/110 kV Maribor/Nova komandna zgradba stikališča, obnova sekundarnih sistemov in lastne rabe&amp;RId. oznaka: R4MB01-6X1001
Datum: maj 2022</oddFooter>
  </headerFooter>
  <legacyDrawingHF r:id="rId1"/>
</worksheet>
</file>

<file path=xl/worksheets/sheet23.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00B0F0"/>
    <pageSetUpPr fitToPage="0"/>
  </sheetPr>
  <dimension ref="A1:H15"/>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3" t="s">
        <v>6</v>
      </c>
    </row>
    <row r="2">
      <c r="A2" s="11"/>
      <c r="B2" s="17" t="s">
        <v>1326</v>
      </c>
      <c r="C2" s="13"/>
      <c r="D2" s="11"/>
      <c r="E2" s="14"/>
      <c r="F2" s="14"/>
      <c r="G2" s="14"/>
      <c r="H2" s="6"/>
    </row>
    <row r="3">
      <c r="A3" s="11"/>
      <c r="B3" s="12" t="s">
        <v>1327</v>
      </c>
      <c r="C3" s="13"/>
      <c r="D3" s="11"/>
      <c r="E3" s="14"/>
      <c r="F3" s="14"/>
      <c r="G3" s="14"/>
      <c r="H3" s="6"/>
    </row>
    <row r="4">
      <c r="A4" s="7"/>
      <c r="B4" s="8" t="s">
        <v>1164</v>
      </c>
      <c r="C4" s="9"/>
      <c r="D4" s="7"/>
      <c r="E4" s="10"/>
      <c r="F4" s="10"/>
      <c r="G4" s="10"/>
      <c r="H4" s="6"/>
    </row>
    <row r="5">
      <c r="A5" s="7"/>
      <c r="B5" s="8" t="s">
        <v>1328</v>
      </c>
      <c r="C5" s="9"/>
      <c r="D5" s="7"/>
      <c r="E5" s="10"/>
      <c r="F5" s="10"/>
      <c r="G5" s="10"/>
      <c r="H5" s="6"/>
    </row>
    <row r="6">
      <c r="A6" s="11">
        <v>1234</v>
      </c>
      <c r="B6" s="12" t="s">
        <v>1329</v>
      </c>
      <c r="C6" s="13" t="s">
        <v>111</v>
      </c>
      <c r="D6" s="11">
        <v>10</v>
      </c>
      <c r="E6" s="18">
        <v>0</v>
      </c>
      <c r="F6" s="14">
        <f>IF(ISNUMBER(E6),IF(E6&gt;0,ROUND(E6,2),0),0)</f>
      </c>
      <c r="G6" s="14">
        <f>ROUND(D6*F6,2)</f>
      </c>
      <c r="H6" s="6"/>
    </row>
    <row r="7">
      <c r="A7" s="11">
        <v>1235</v>
      </c>
      <c r="B7" s="12" t="s">
        <v>1330</v>
      </c>
      <c r="C7" s="13" t="s">
        <v>111</v>
      </c>
      <c r="D7" s="11">
        <v>10</v>
      </c>
      <c r="E7" s="18">
        <v>0</v>
      </c>
      <c r="F7" s="14">
        <f>IF(ISNUMBER(E7),IF(E7&gt;0,ROUND(E7,2),0),0)</f>
      </c>
      <c r="G7" s="14">
        <f>ROUND(D7*F7,2)</f>
      </c>
      <c r="H7" s="6"/>
    </row>
    <row r="8">
      <c r="A8" s="11">
        <v>1236</v>
      </c>
      <c r="B8" s="12" t="s">
        <v>1239</v>
      </c>
      <c r="C8" s="13" t="s">
        <v>120</v>
      </c>
      <c r="D8" s="11">
        <v>1</v>
      </c>
      <c r="E8" s="18">
        <v>0</v>
      </c>
      <c r="F8" s="14">
        <f>IF(ISNUMBER(E8),IF(E8&gt;0,ROUND(E8,2),0),0)</f>
      </c>
      <c r="G8" s="14">
        <f>ROUND(D8*F8,2)</f>
      </c>
      <c r="H8" s="6"/>
    </row>
    <row r="9">
      <c r="A9" s="7"/>
      <c r="B9" s="8" t="s">
        <v>1331</v>
      </c>
      <c r="C9" s="9"/>
      <c r="D9" s="7"/>
      <c r="E9" s="10"/>
      <c r="F9" s="10"/>
      <c r="G9" s="10"/>
      <c r="H9" s="6"/>
    </row>
    <row r="10">
      <c r="A10" s="11">
        <v>1237</v>
      </c>
      <c r="B10" s="12" t="s">
        <v>1332</v>
      </c>
      <c r="C10" s="13" t="s">
        <v>120</v>
      </c>
      <c r="D10" s="11">
        <v>1</v>
      </c>
      <c r="E10" s="18">
        <v>0</v>
      </c>
      <c r="F10" s="14">
        <f>IF(ISNUMBER(E10),IF(E10&gt;0,ROUND(E10,2),0),0)</f>
      </c>
      <c r="G10" s="14">
        <f>ROUND(D10*F10,2)</f>
      </c>
      <c r="H10" s="6"/>
    </row>
    <row r="11">
      <c r="A11" s="11">
        <v>1238</v>
      </c>
      <c r="B11" s="12" t="s">
        <v>1333</v>
      </c>
      <c r="C11" s="13" t="s">
        <v>120</v>
      </c>
      <c r="D11" s="11">
        <v>1</v>
      </c>
      <c r="E11" s="18">
        <v>0</v>
      </c>
      <c r="F11" s="14">
        <f>IF(ISNUMBER(E11),IF(E11&gt;0,ROUND(E11,2),0),0)</f>
      </c>
      <c r="G11" s="14">
        <f>ROUND(D11*F11,2)</f>
      </c>
      <c r="H11" s="6"/>
    </row>
    <row r="12">
      <c r="A12" s="11">
        <v>1239</v>
      </c>
      <c r="B12" s="12" t="s">
        <v>1334</v>
      </c>
      <c r="C12" s="13" t="s">
        <v>120</v>
      </c>
      <c r="D12" s="11">
        <v>1</v>
      </c>
      <c r="E12" s="18">
        <v>0</v>
      </c>
      <c r="F12" s="14">
        <f>IF(ISNUMBER(E12),IF(E12&gt;0,ROUND(E12,2),0),0)</f>
      </c>
      <c r="G12" s="14">
        <f>ROUND(D12*F12,2)</f>
      </c>
      <c r="H12" s="6"/>
    </row>
    <row r="13">
      <c r="A13" s="11">
        <v>1240</v>
      </c>
      <c r="B13" s="12" t="s">
        <v>1335</v>
      </c>
      <c r="C13" s="13" t="s">
        <v>120</v>
      </c>
      <c r="D13" s="11">
        <v>1</v>
      </c>
      <c r="E13" s="18">
        <v>0</v>
      </c>
      <c r="F13" s="14">
        <f>IF(ISNUMBER(E13),IF(E13&gt;0,ROUND(E13,2),0),0)</f>
      </c>
      <c r="G13" s="14">
        <f>ROUND(D13*F13,2)</f>
      </c>
      <c r="H13" s="6"/>
    </row>
    <row r="14">
      <c r="A14" s="11">
        <v>1241</v>
      </c>
      <c r="B14" s="12" t="s">
        <v>1241</v>
      </c>
      <c r="C14" s="13" t="s">
        <v>120</v>
      </c>
      <c r="D14" s="11">
        <v>1</v>
      </c>
      <c r="E14" s="18">
        <v>0</v>
      </c>
      <c r="F14" s="14">
        <f>IF(ISNUMBER(E14),IF(E14&gt;0,ROUND(E14,2),0),0)</f>
      </c>
      <c r="G14" s="14">
        <f>ROUND(D14*F14,2)</f>
      </c>
      <c r="H14" s="6"/>
    </row>
    <row r="15">
      <c r="A15" s="19"/>
      <c r="B15" s="20"/>
      <c r="C15" s="21"/>
      <c r="D15" s="19"/>
      <c r="E15" s="24" t="s">
        <v>141</v>
      </c>
      <c r="F15" s="22"/>
      <c r="G15" s="23">
        <f>SUM(G$2:G14)</f>
      </c>
      <c r="H15" s="16"/>
    </row>
  </sheetData>
  <sheetProtection objects="1" scenarios="1" sort="0" sheet="1" password="de6e"/>
  <conditionalFormatting sqref="E:E">
    <cfRule priority="1" type="expression" dxfId="0">
      <formula>=CELL("protect",E1)=0</formula>
    </cfRule>
  </conditionalFormatting>
  <dataValidations count="8">
    <dataValidation type="custom" xr:uid="{82C89E2A-5D6E-467F-AE53-6B1345C688EA}" sqref="E6" error="Cena mora biti nenegativno število z največ dvema decimalkama!" errorStyle="stop" errorTitle="Nepravilen vnos cene" showErrorMessage="1">
      <formula1>=AND(ISNUMBER(E6),E6&gt;=0,ROUND(E6*100,6)-INT(E6*100)=0,NOT(ISBLANK(E6)))</formula1>
    </dataValidation>
    <dataValidation type="custom" xr:uid="{5315D7C8-40FA-489B-9005-95C1784017B7}" sqref="E7" error="Cena mora biti nenegativno število z največ dvema decimalkama!" errorStyle="stop" errorTitle="Nepravilen vnos cene" showErrorMessage="1">
      <formula1>=AND(ISNUMBER(E7),E7&gt;=0,ROUND(E7*100,6)-INT(E7*100)=0,NOT(ISBLANK(E7)))</formula1>
    </dataValidation>
    <dataValidation type="custom" xr:uid="{838E75D6-22A0-44B4-855B-294AC23A4804}" sqref="E8" error="Cena mora biti nenegativno število z največ dvema decimalkama!" errorStyle="stop" errorTitle="Nepravilen vnos cene" showErrorMessage="1">
      <formula1>=AND(ISNUMBER(E8),E8&gt;=0,ROUND(E8*100,6)-INT(E8*100)=0,NOT(ISBLANK(E8)))</formula1>
    </dataValidation>
    <dataValidation type="custom" xr:uid="{9A242BD8-858F-4E71-BD37-A8BEBBA30CA1}" sqref="E10" error="Cena mora biti nenegativno število z največ dvema decimalkama!" errorStyle="stop" errorTitle="Nepravilen vnos cene" showErrorMessage="1">
      <formula1>=AND(ISNUMBER(E10),E10&gt;=0,ROUND(E10*100,6)-INT(E10*100)=0,NOT(ISBLANK(E10)))</formula1>
    </dataValidation>
    <dataValidation type="custom" xr:uid="{0E84EB6C-F955-4AA9-96D9-1E30773EC9D6}" sqref="E11" error="Cena mora biti nenegativno število z največ dvema decimalkama!" errorStyle="stop" errorTitle="Nepravilen vnos cene" showErrorMessage="1">
      <formula1>=AND(ISNUMBER(E11),E11&gt;=0,ROUND(E11*100,6)-INT(E11*100)=0,NOT(ISBLANK(E11)))</formula1>
    </dataValidation>
    <dataValidation type="custom" xr:uid="{7D0AF7BD-EC73-4445-87C3-034EEDEDEBDC}" sqref="E12" error="Cena mora biti nenegativno število z največ dvema decimalkama!" errorStyle="stop" errorTitle="Nepravilen vnos cene" showErrorMessage="1">
      <formula1>=AND(ISNUMBER(E12),E12&gt;=0,ROUND(E12*100,6)-INT(E12*100)=0,NOT(ISBLANK(E12)))</formula1>
    </dataValidation>
    <dataValidation type="custom" xr:uid="{64FB50CB-E17A-4651-89DA-7AF08DE2EFBA}" sqref="E13" error="Cena mora biti nenegativno število z največ dvema decimalkama!" errorStyle="stop" errorTitle="Nepravilen vnos cene" showErrorMessage="1">
      <formula1>=AND(ISNUMBER(E13),E13&gt;=0,ROUND(E13*100,6)-INT(E13*100)=0,NOT(ISBLANK(E13)))</formula1>
    </dataValidation>
    <dataValidation type="custom" xr:uid="{1E1B3FC7-A2C9-4160-B3EF-73E0238AA160}" sqref="E14" error="Cena mora biti nenegativno število z največ dvema decimalkama!" errorStyle="stop" errorTitle="Nepravilen vnos cene" showErrorMessage="1">
      <formula1>=AND(ISNUMBER(E14),E14&gt;=0,ROUND(E14*100,6)-INT(E14*100)=0,NOT(ISBLANK(E14)))</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&amp;LNačrt: R4MB01-A025/571&amp;C&amp;G&amp;R&amp;A Stran:&amp;P+1/&amp;N</oddHeader>
    <oddFooter>&amp;LDatoteka:	&amp;F
Objekt:	RTP 400/110 kV Maribor/Nova komandna zgradba stikališča, obnova sekundarnih sistemov in lastne rabe&amp;RId. oznaka: R4MB01-6X1001
Datum: maj 2022</oddFooter>
  </headerFooter>
  <legacyDrawingHF r:id="rId1"/>
</worksheet>
</file>

<file path=xl/worksheets/sheet24.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00B0F0"/>
    <pageSetUpPr fitToPage="0"/>
  </sheetPr>
  <dimension ref="A1:H17"/>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3" t="s">
        <v>6</v>
      </c>
    </row>
    <row r="2">
      <c r="A2" s="11"/>
      <c r="B2" s="17" t="s">
        <v>1336</v>
      </c>
      <c r="C2" s="13"/>
      <c r="D2" s="11"/>
      <c r="E2" s="14"/>
      <c r="F2" s="14"/>
      <c r="G2" s="14"/>
      <c r="H2" s="6"/>
    </row>
    <row r="3">
      <c r="A3" s="11"/>
      <c r="B3" s="12" t="s">
        <v>1337</v>
      </c>
      <c r="C3" s="13"/>
      <c r="D3" s="11"/>
      <c r="E3" s="14"/>
      <c r="F3" s="14"/>
      <c r="G3" s="14"/>
      <c r="H3" s="6"/>
    </row>
    <row r="4">
      <c r="A4" s="7"/>
      <c r="B4" s="8" t="s">
        <v>1164</v>
      </c>
      <c r="C4" s="9"/>
      <c r="D4" s="7"/>
      <c r="E4" s="10"/>
      <c r="F4" s="10"/>
      <c r="G4" s="10"/>
      <c r="H4" s="6"/>
    </row>
    <row r="5">
      <c r="A5" s="7"/>
      <c r="B5" s="8" t="s">
        <v>1338</v>
      </c>
      <c r="C5" s="9"/>
      <c r="D5" s="7"/>
      <c r="E5" s="10"/>
      <c r="F5" s="10"/>
      <c r="G5" s="10"/>
      <c r="H5" s="6"/>
    </row>
    <row r="6">
      <c r="A6" s="11">
        <v>1242</v>
      </c>
      <c r="B6" s="12" t="s">
        <v>1339</v>
      </c>
      <c r="C6" s="13" t="s">
        <v>111</v>
      </c>
      <c r="D6" s="11">
        <v>3</v>
      </c>
      <c r="E6" s="18">
        <v>0</v>
      </c>
      <c r="F6" s="14">
        <f>IF(ISNUMBER(E6),IF(E6&gt;0,ROUND(E6,2),0),0)</f>
      </c>
      <c r="G6" s="14">
        <f>ROUND(D6*F6,2)</f>
      </c>
      <c r="H6" s="6"/>
    </row>
    <row r="7">
      <c r="A7" s="11">
        <v>1243</v>
      </c>
      <c r="B7" s="12" t="s">
        <v>1340</v>
      </c>
      <c r="C7" s="13" t="s">
        <v>111</v>
      </c>
      <c r="D7" s="11">
        <v>10</v>
      </c>
      <c r="E7" s="18">
        <v>0</v>
      </c>
      <c r="F7" s="14">
        <f>IF(ISNUMBER(E7),IF(E7&gt;0,ROUND(E7,2),0),0)</f>
      </c>
      <c r="G7" s="14">
        <f>ROUND(D7*F7,2)</f>
      </c>
      <c r="H7" s="6"/>
    </row>
    <row r="8">
      <c r="A8" s="11">
        <v>1244</v>
      </c>
      <c r="B8" s="12" t="s">
        <v>1341</v>
      </c>
      <c r="C8" s="13" t="s">
        <v>111</v>
      </c>
      <c r="D8" s="11">
        <v>1</v>
      </c>
      <c r="E8" s="18">
        <v>0</v>
      </c>
      <c r="F8" s="14">
        <f>IF(ISNUMBER(E8),IF(E8&gt;0,ROUND(E8,2),0),0)</f>
      </c>
      <c r="G8" s="14">
        <f>ROUND(D8*F8,2)</f>
      </c>
      <c r="H8" s="6"/>
    </row>
    <row r="9">
      <c r="A9" s="11">
        <v>1245</v>
      </c>
      <c r="B9" s="12" t="s">
        <v>1342</v>
      </c>
      <c r="C9" s="13" t="s">
        <v>111</v>
      </c>
      <c r="D9" s="11">
        <v>10</v>
      </c>
      <c r="E9" s="18">
        <v>0</v>
      </c>
      <c r="F9" s="14">
        <f>IF(ISNUMBER(E9),IF(E9&gt;0,ROUND(E9,2),0),0)</f>
      </c>
      <c r="G9" s="14">
        <f>ROUND(D9*F9,2)</f>
      </c>
      <c r="H9" s="6"/>
    </row>
    <row r="10">
      <c r="A10" s="11">
        <v>1246</v>
      </c>
      <c r="B10" s="12" t="s">
        <v>1239</v>
      </c>
      <c r="C10" s="13" t="s">
        <v>120</v>
      </c>
      <c r="D10" s="11">
        <v>1</v>
      </c>
      <c r="E10" s="18">
        <v>0</v>
      </c>
      <c r="F10" s="14">
        <f>IF(ISNUMBER(E10),IF(E10&gt;0,ROUND(E10,2),0),0)</f>
      </c>
      <c r="G10" s="14">
        <f>ROUND(D10*F10,2)</f>
      </c>
      <c r="H10" s="6"/>
    </row>
    <row r="11">
      <c r="A11" s="7"/>
      <c r="B11" s="8" t="s">
        <v>1343</v>
      </c>
      <c r="C11" s="9"/>
      <c r="D11" s="7"/>
      <c r="E11" s="10"/>
      <c r="F11" s="10"/>
      <c r="G11" s="10"/>
      <c r="H11" s="6"/>
    </row>
    <row r="12">
      <c r="A12" s="11">
        <v>1247</v>
      </c>
      <c r="B12" s="12" t="s">
        <v>1344</v>
      </c>
      <c r="C12" s="13" t="s">
        <v>120</v>
      </c>
      <c r="D12" s="11">
        <v>1</v>
      </c>
      <c r="E12" s="18">
        <v>0</v>
      </c>
      <c r="F12" s="14">
        <f>IF(ISNUMBER(E12),IF(E12&gt;0,ROUND(E12,2),0),0)</f>
      </c>
      <c r="G12" s="14">
        <f>ROUND(D12*F12,2)</f>
      </c>
      <c r="H12" s="6"/>
    </row>
    <row r="13">
      <c r="A13" s="11">
        <v>1248</v>
      </c>
      <c r="B13" s="12" t="s">
        <v>1345</v>
      </c>
      <c r="C13" s="13" t="s">
        <v>120</v>
      </c>
      <c r="D13" s="11">
        <v>1</v>
      </c>
      <c r="E13" s="18">
        <v>0</v>
      </c>
      <c r="F13" s="14">
        <f>IF(ISNUMBER(E13),IF(E13&gt;0,ROUND(E13,2),0),0)</f>
      </c>
      <c r="G13" s="14">
        <f>ROUND(D13*F13,2)</f>
      </c>
      <c r="H13" s="6"/>
    </row>
    <row r="14">
      <c r="A14" s="11">
        <v>1249</v>
      </c>
      <c r="B14" s="12" t="s">
        <v>1334</v>
      </c>
      <c r="C14" s="13" t="s">
        <v>120</v>
      </c>
      <c r="D14" s="11">
        <v>1</v>
      </c>
      <c r="E14" s="18">
        <v>0</v>
      </c>
      <c r="F14" s="14">
        <f>IF(ISNUMBER(E14),IF(E14&gt;0,ROUND(E14,2),0),0)</f>
      </c>
      <c r="G14" s="14">
        <f>ROUND(D14*F14,2)</f>
      </c>
      <c r="H14" s="6"/>
    </row>
    <row r="15">
      <c r="A15" s="11">
        <v>1250</v>
      </c>
      <c r="B15" s="12" t="s">
        <v>1346</v>
      </c>
      <c r="C15" s="13" t="s">
        <v>120</v>
      </c>
      <c r="D15" s="11">
        <v>1</v>
      </c>
      <c r="E15" s="18">
        <v>0</v>
      </c>
      <c r="F15" s="14">
        <f>IF(ISNUMBER(E15),IF(E15&gt;0,ROUND(E15,2),0),0)</f>
      </c>
      <c r="G15" s="14">
        <f>ROUND(D15*F15,2)</f>
      </c>
      <c r="H15" s="6"/>
    </row>
    <row r="16">
      <c r="A16" s="11">
        <v>1251</v>
      </c>
      <c r="B16" s="12" t="s">
        <v>1241</v>
      </c>
      <c r="C16" s="13" t="s">
        <v>120</v>
      </c>
      <c r="D16" s="11">
        <v>1</v>
      </c>
      <c r="E16" s="18">
        <v>0</v>
      </c>
      <c r="F16" s="14">
        <f>IF(ISNUMBER(E16),IF(E16&gt;0,ROUND(E16,2),0),0)</f>
      </c>
      <c r="G16" s="14">
        <f>ROUND(D16*F16,2)</f>
      </c>
      <c r="H16" s="6"/>
    </row>
    <row r="17">
      <c r="A17" s="19"/>
      <c r="B17" s="20"/>
      <c r="C17" s="21"/>
      <c r="D17" s="19"/>
      <c r="E17" s="24" t="s">
        <v>141</v>
      </c>
      <c r="F17" s="22"/>
      <c r="G17" s="23">
        <f>SUM(G$2:G16)</f>
      </c>
      <c r="H17" s="16"/>
    </row>
  </sheetData>
  <sheetProtection objects="1" scenarios="1" sort="0" sheet="1" password="de6e"/>
  <conditionalFormatting sqref="E:E">
    <cfRule priority="1" type="expression" dxfId="0">
      <formula>=CELL("protect",E1)=0</formula>
    </cfRule>
  </conditionalFormatting>
  <dataValidations count="10">
    <dataValidation type="custom" xr:uid="{1DEF07B9-1818-4E59-947E-6199B9783392}" sqref="E6" error="Cena mora biti nenegativno število z največ dvema decimalkama!" errorStyle="stop" errorTitle="Nepravilen vnos cene" showErrorMessage="1">
      <formula1>=AND(ISNUMBER(E6),E6&gt;=0,ROUND(E6*100,6)-INT(E6*100)=0,NOT(ISBLANK(E6)))</formula1>
    </dataValidation>
    <dataValidation type="custom" xr:uid="{E21FC887-5EC5-4FCE-B9BD-44145D766AE4}" sqref="E7" error="Cena mora biti nenegativno število z največ dvema decimalkama!" errorStyle="stop" errorTitle="Nepravilen vnos cene" showErrorMessage="1">
      <formula1>=AND(ISNUMBER(E7),E7&gt;=0,ROUND(E7*100,6)-INT(E7*100)=0,NOT(ISBLANK(E7)))</formula1>
    </dataValidation>
    <dataValidation type="custom" xr:uid="{6E00195B-64D3-4C60-99DC-FDC84565B082}" sqref="E8" error="Cena mora biti nenegativno število z največ dvema decimalkama!" errorStyle="stop" errorTitle="Nepravilen vnos cene" showErrorMessage="1">
      <formula1>=AND(ISNUMBER(E8),E8&gt;=0,ROUND(E8*100,6)-INT(E8*100)=0,NOT(ISBLANK(E8)))</formula1>
    </dataValidation>
    <dataValidation type="custom" xr:uid="{E593D0C8-3E0A-4975-BAC2-636C811B9457}" sqref="E9" error="Cena mora biti nenegativno število z največ dvema decimalkama!" errorStyle="stop" errorTitle="Nepravilen vnos cene" showErrorMessage="1">
      <formula1>=AND(ISNUMBER(E9),E9&gt;=0,ROUND(E9*100,6)-INT(E9*100)=0,NOT(ISBLANK(E9)))</formula1>
    </dataValidation>
    <dataValidation type="custom" xr:uid="{CE0DB7A7-4330-45BF-9225-1482C935EC3D}" sqref="E10" error="Cena mora biti nenegativno število z največ dvema decimalkama!" errorStyle="stop" errorTitle="Nepravilen vnos cene" showErrorMessage="1">
      <formula1>=AND(ISNUMBER(E10),E10&gt;=0,ROUND(E10*100,6)-INT(E10*100)=0,NOT(ISBLANK(E10)))</formula1>
    </dataValidation>
    <dataValidation type="custom" xr:uid="{87C42D72-31F1-491A-BF1A-ECED5A34772D}" sqref="E12" error="Cena mora biti nenegativno število z največ dvema decimalkama!" errorStyle="stop" errorTitle="Nepravilen vnos cene" showErrorMessage="1">
      <formula1>=AND(ISNUMBER(E12),E12&gt;=0,ROUND(E12*100,6)-INT(E12*100)=0,NOT(ISBLANK(E12)))</formula1>
    </dataValidation>
    <dataValidation type="custom" xr:uid="{4FD6CA1D-04E0-42AE-9262-5F621CDFC81F}" sqref="E13" error="Cena mora biti nenegativno število z največ dvema decimalkama!" errorStyle="stop" errorTitle="Nepravilen vnos cene" showErrorMessage="1">
      <formula1>=AND(ISNUMBER(E13),E13&gt;=0,ROUND(E13*100,6)-INT(E13*100)=0,NOT(ISBLANK(E13)))</formula1>
    </dataValidation>
    <dataValidation type="custom" xr:uid="{C8D4D3BD-CAA3-4D2C-A86E-00A7E03AD581}" sqref="E14" error="Cena mora biti nenegativno število z največ dvema decimalkama!" errorStyle="stop" errorTitle="Nepravilen vnos cene" showErrorMessage="1">
      <formula1>=AND(ISNUMBER(E14),E14&gt;=0,ROUND(E14*100,6)-INT(E14*100)=0,NOT(ISBLANK(E14)))</formula1>
    </dataValidation>
    <dataValidation type="custom" xr:uid="{19F93634-ECEE-4680-A936-BB421B9B3A30}" sqref="E15" error="Cena mora biti nenegativno število z največ dvema decimalkama!" errorStyle="stop" errorTitle="Nepravilen vnos cene" showErrorMessage="1">
      <formula1>=AND(ISNUMBER(E15),E15&gt;=0,ROUND(E15*100,6)-INT(E15*100)=0,NOT(ISBLANK(E15)))</formula1>
    </dataValidation>
    <dataValidation type="custom" xr:uid="{5759E950-96AE-4407-964E-83CA60C6B95A}" sqref="E16" error="Cena mora biti nenegativno število z največ dvema decimalkama!" errorStyle="stop" errorTitle="Nepravilen vnos cene" showErrorMessage="1">
      <formula1>=AND(ISNUMBER(E16),E16&gt;=0,ROUND(E16*100,6)-INT(E16*100)=0,NOT(ISBLANK(E16)))</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&amp;LNačrt: R4MB01-A025/571&amp;C&amp;G&amp;R&amp;A Stran:&amp;P+1/&amp;N</oddHeader>
    <oddFooter>&amp;LDatoteka:	&amp;F
Objekt:	RTP 400/110 kV Maribor/Nova komandna zgradba stikališča, obnova sekundarnih sistemov in lastne rabe&amp;RId. oznaka: R4MB01-6X1001
Datum: maj 2022</oddFooter>
  </headerFooter>
  <legacyDrawingHF r:id="rId1"/>
</worksheet>
</file>

<file path=xl/worksheets/sheet25.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00B0F0"/>
    <pageSetUpPr fitToPage="0"/>
  </sheetPr>
  <dimension ref="A1:H28"/>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3" t="s">
        <v>6</v>
      </c>
    </row>
    <row r="2">
      <c r="A2" s="11"/>
      <c r="B2" s="17" t="s">
        <v>1347</v>
      </c>
      <c r="C2" s="13"/>
      <c r="D2" s="11"/>
      <c r="E2" s="14"/>
      <c r="F2" s="14"/>
      <c r="G2" s="14"/>
      <c r="H2" s="6"/>
    </row>
    <row r="3">
      <c r="A3" s="11"/>
      <c r="B3" s="12" t="s">
        <v>1348</v>
      </c>
      <c r="C3" s="13"/>
      <c r="D3" s="11"/>
      <c r="E3" s="14"/>
      <c r="F3" s="14"/>
      <c r="G3" s="14"/>
      <c r="H3" s="6"/>
    </row>
    <row r="4">
      <c r="A4" s="7"/>
      <c r="B4" s="8" t="s">
        <v>1164</v>
      </c>
      <c r="C4" s="9"/>
      <c r="D4" s="7"/>
      <c r="E4" s="10"/>
      <c r="F4" s="10"/>
      <c r="G4" s="10"/>
      <c r="H4" s="6"/>
    </row>
    <row r="5">
      <c r="A5" s="7"/>
      <c r="B5" s="8" t="s">
        <v>1349</v>
      </c>
      <c r="C5" s="9"/>
      <c r="D5" s="7"/>
      <c r="E5" s="10"/>
      <c r="F5" s="10"/>
      <c r="G5" s="10"/>
      <c r="H5" s="6"/>
    </row>
    <row r="6">
      <c r="A6" s="11">
        <v>1252</v>
      </c>
      <c r="B6" s="12" t="s">
        <v>1350</v>
      </c>
      <c r="C6" s="13" t="s">
        <v>111</v>
      </c>
      <c r="D6" s="11">
        <v>1</v>
      </c>
      <c r="E6" s="18">
        <v>0</v>
      </c>
      <c r="F6" s="14">
        <f>IF(ISNUMBER(E6),IF(E6&gt;0,ROUND(E6,2),0),0)</f>
      </c>
      <c r="G6" s="14">
        <f>ROUND(D6*F6,2)</f>
      </c>
      <c r="H6" s="6"/>
    </row>
    <row r="7">
      <c r="A7" s="11">
        <v>1253</v>
      </c>
      <c r="B7" s="12" t="s">
        <v>1351</v>
      </c>
      <c r="C7" s="13" t="s">
        <v>111</v>
      </c>
      <c r="D7" s="11">
        <v>1</v>
      </c>
      <c r="E7" s="18">
        <v>0</v>
      </c>
      <c r="F7" s="14">
        <f>IF(ISNUMBER(E7),IF(E7&gt;0,ROUND(E7,2),0),0)</f>
      </c>
      <c r="G7" s="14">
        <f>ROUND(D7*F7,2)</f>
      </c>
      <c r="H7" s="6"/>
    </row>
    <row r="8">
      <c r="A8" s="11">
        <v>1254</v>
      </c>
      <c r="B8" s="12" t="s">
        <v>1352</v>
      </c>
      <c r="C8" s="13" t="s">
        <v>111</v>
      </c>
      <c r="D8" s="11">
        <v>1</v>
      </c>
      <c r="E8" s="18">
        <v>0</v>
      </c>
      <c r="F8" s="14">
        <f>IF(ISNUMBER(E8),IF(E8&gt;0,ROUND(E8,2),0),0)</f>
      </c>
      <c r="G8" s="14">
        <f>ROUND(D8*F8,2)</f>
      </c>
      <c r="H8" s="6"/>
    </row>
    <row r="9">
      <c r="A9" s="11">
        <v>1255</v>
      </c>
      <c r="B9" s="12" t="s">
        <v>1353</v>
      </c>
      <c r="C9" s="13" t="s">
        <v>111</v>
      </c>
      <c r="D9" s="11">
        <v>2</v>
      </c>
      <c r="E9" s="18">
        <v>0</v>
      </c>
      <c r="F9" s="14">
        <f>IF(ISNUMBER(E9),IF(E9&gt;0,ROUND(E9,2),0),0)</f>
      </c>
      <c r="G9" s="14">
        <f>ROUND(D9*F9,2)</f>
      </c>
      <c r="H9" s="6"/>
    </row>
    <row r="10">
      <c r="A10" s="11">
        <v>1256</v>
      </c>
      <c r="B10" s="12" t="s">
        <v>1354</v>
      </c>
      <c r="C10" s="13" t="s">
        <v>111</v>
      </c>
      <c r="D10" s="11">
        <v>1</v>
      </c>
      <c r="E10" s="18">
        <v>0</v>
      </c>
      <c r="F10" s="14">
        <f>IF(ISNUMBER(E10),IF(E10&gt;0,ROUND(E10,2),0),0)</f>
      </c>
      <c r="G10" s="14">
        <f>ROUND(D10*F10,2)</f>
      </c>
      <c r="H10" s="6"/>
    </row>
    <row r="11">
      <c r="A11" s="11">
        <v>1257</v>
      </c>
      <c r="B11" s="12" t="s">
        <v>1355</v>
      </c>
      <c r="C11" s="13" t="s">
        <v>111</v>
      </c>
      <c r="D11" s="11">
        <v>1</v>
      </c>
      <c r="E11" s="18">
        <v>0</v>
      </c>
      <c r="F11" s="14">
        <f>IF(ISNUMBER(E11),IF(E11&gt;0,ROUND(E11,2),0),0)</f>
      </c>
      <c r="G11" s="14">
        <f>ROUND(D11*F11,2)</f>
      </c>
      <c r="H11" s="6"/>
    </row>
    <row r="12">
      <c r="A12" s="11">
        <v>1258</v>
      </c>
      <c r="B12" s="12" t="s">
        <v>1356</v>
      </c>
      <c r="C12" s="13" t="s">
        <v>111</v>
      </c>
      <c r="D12" s="11">
        <v>12</v>
      </c>
      <c r="E12" s="18">
        <v>0</v>
      </c>
      <c r="F12" s="14">
        <f>IF(ISNUMBER(E12),IF(E12&gt;0,ROUND(E12,2),0),0)</f>
      </c>
      <c r="G12" s="14">
        <f>ROUND(D12*F12,2)</f>
      </c>
      <c r="H12" s="6"/>
    </row>
    <row r="13">
      <c r="A13" s="11">
        <v>1259</v>
      </c>
      <c r="B13" s="12" t="s">
        <v>1357</v>
      </c>
      <c r="C13" s="13" t="s">
        <v>111</v>
      </c>
      <c r="D13" s="11">
        <v>12</v>
      </c>
      <c r="E13" s="18">
        <v>0</v>
      </c>
      <c r="F13" s="14">
        <f>IF(ISNUMBER(E13),IF(E13&gt;0,ROUND(E13,2),0),0)</f>
      </c>
      <c r="G13" s="14">
        <f>ROUND(D13*F13,2)</f>
      </c>
      <c r="H13" s="6"/>
    </row>
    <row r="14">
      <c r="A14" s="11">
        <v>1260</v>
      </c>
      <c r="B14" s="12" t="s">
        <v>1358</v>
      </c>
      <c r="C14" s="13" t="s">
        <v>111</v>
      </c>
      <c r="D14" s="11">
        <v>1</v>
      </c>
      <c r="E14" s="18">
        <v>0</v>
      </c>
      <c r="F14" s="14">
        <f>IF(ISNUMBER(E14),IF(E14&gt;0,ROUND(E14,2),0),0)</f>
      </c>
      <c r="G14" s="14">
        <f>ROUND(D14*F14,2)</f>
      </c>
      <c r="H14" s="6"/>
    </row>
    <row r="15">
      <c r="A15" s="11">
        <v>1261</v>
      </c>
      <c r="B15" s="12" t="s">
        <v>1239</v>
      </c>
      <c r="C15" s="13" t="s">
        <v>120</v>
      </c>
      <c r="D15" s="11">
        <v>1</v>
      </c>
      <c r="E15" s="18">
        <v>0</v>
      </c>
      <c r="F15" s="14">
        <f>IF(ISNUMBER(E15),IF(E15&gt;0,ROUND(E15,2),0),0)</f>
      </c>
      <c r="G15" s="14">
        <f>ROUND(D15*F15,2)</f>
      </c>
      <c r="H15" s="6"/>
    </row>
    <row r="16">
      <c r="A16" s="7"/>
      <c r="B16" s="8" t="s">
        <v>1359</v>
      </c>
      <c r="C16" s="9"/>
      <c r="D16" s="7"/>
      <c r="E16" s="10"/>
      <c r="F16" s="10"/>
      <c r="G16" s="10"/>
      <c r="H16" s="6"/>
    </row>
    <row r="17">
      <c r="A17" s="11">
        <v>1262</v>
      </c>
      <c r="B17" s="12" t="s">
        <v>1332</v>
      </c>
      <c r="C17" s="13" t="s">
        <v>120</v>
      </c>
      <c r="D17" s="11">
        <v>1</v>
      </c>
      <c r="E17" s="18">
        <v>0</v>
      </c>
      <c r="F17" s="14">
        <f>IF(ISNUMBER(E17),IF(E17&gt;0,ROUND(E17,2),0),0)</f>
      </c>
      <c r="G17" s="14">
        <f>ROUND(D17*F17,2)</f>
      </c>
      <c r="H17" s="6"/>
    </row>
    <row r="18">
      <c r="A18" s="11">
        <v>1263</v>
      </c>
      <c r="B18" s="12" t="s">
        <v>1333</v>
      </c>
      <c r="C18" s="13" t="s">
        <v>120</v>
      </c>
      <c r="D18" s="11">
        <v>1</v>
      </c>
      <c r="E18" s="18">
        <v>0</v>
      </c>
      <c r="F18" s="14">
        <f>IF(ISNUMBER(E18),IF(E18&gt;0,ROUND(E18,2),0),0)</f>
      </c>
      <c r="G18" s="14">
        <f>ROUND(D18*F18,2)</f>
      </c>
      <c r="H18" s="6"/>
    </row>
    <row r="19">
      <c r="A19" s="11">
        <v>1264</v>
      </c>
      <c r="B19" s="12" t="s">
        <v>1334</v>
      </c>
      <c r="C19" s="13" t="s">
        <v>120</v>
      </c>
      <c r="D19" s="11">
        <v>1</v>
      </c>
      <c r="E19" s="18">
        <v>0</v>
      </c>
      <c r="F19" s="14">
        <f>IF(ISNUMBER(E19),IF(E19&gt;0,ROUND(E19,2),0),0)</f>
      </c>
      <c r="G19" s="14">
        <f>ROUND(D19*F19,2)</f>
      </c>
      <c r="H19" s="6"/>
    </row>
    <row r="20">
      <c r="A20" s="11">
        <v>1265</v>
      </c>
      <c r="B20" s="12" t="s">
        <v>1360</v>
      </c>
      <c r="C20" s="13" t="s">
        <v>120</v>
      </c>
      <c r="D20" s="11">
        <v>1</v>
      </c>
      <c r="E20" s="18">
        <v>0</v>
      </c>
      <c r="F20" s="14">
        <f>IF(ISNUMBER(E20),IF(E20&gt;0,ROUND(E20,2),0),0)</f>
      </c>
      <c r="G20" s="14">
        <f>ROUND(D20*F20,2)</f>
      </c>
      <c r="H20" s="6"/>
    </row>
    <row r="21">
      <c r="A21" s="11">
        <v>1266</v>
      </c>
      <c r="B21" s="12" t="s">
        <v>1241</v>
      </c>
      <c r="C21" s="13" t="s">
        <v>120</v>
      </c>
      <c r="D21" s="11">
        <v>1</v>
      </c>
      <c r="E21" s="18">
        <v>0</v>
      </c>
      <c r="F21" s="14">
        <f>IF(ISNUMBER(E21),IF(E21&gt;0,ROUND(E21,2),0),0)</f>
      </c>
      <c r="G21" s="14">
        <f>ROUND(D21*F21,2)</f>
      </c>
      <c r="H21" s="6"/>
    </row>
    <row r="22">
      <c r="A22" s="7"/>
      <c r="B22" s="8" t="s">
        <v>1202</v>
      </c>
      <c r="C22" s="9"/>
      <c r="D22" s="7"/>
      <c r="E22" s="10"/>
      <c r="F22" s="10"/>
      <c r="G22" s="10"/>
      <c r="H22" s="6"/>
    </row>
    <row r="23">
      <c r="A23" s="7"/>
      <c r="B23" s="8" t="s">
        <v>1359</v>
      </c>
      <c r="C23" s="9"/>
      <c r="D23" s="7"/>
      <c r="E23" s="10"/>
      <c r="F23" s="10"/>
      <c r="G23" s="10"/>
      <c r="H23" s="6"/>
    </row>
    <row r="24">
      <c r="A24" s="11">
        <v>1267</v>
      </c>
      <c r="B24" s="12" t="s">
        <v>1361</v>
      </c>
      <c r="C24" s="13" t="s">
        <v>120</v>
      </c>
      <c r="D24" s="11">
        <v>1</v>
      </c>
      <c r="E24" s="18">
        <v>0</v>
      </c>
      <c r="F24" s="14">
        <f>IF(ISNUMBER(E24),IF(E24&gt;0,ROUND(E24,2),0),0)</f>
      </c>
      <c r="G24" s="14">
        <f>ROUND(D24*F24,2)</f>
      </c>
      <c r="H24" s="6"/>
    </row>
    <row r="25">
      <c r="A25" s="7"/>
      <c r="B25" s="8" t="s">
        <v>1210</v>
      </c>
      <c r="C25" s="9"/>
      <c r="D25" s="7"/>
      <c r="E25" s="10"/>
      <c r="F25" s="10"/>
      <c r="G25" s="10"/>
      <c r="H25" s="6"/>
    </row>
    <row r="26">
      <c r="A26" s="7"/>
      <c r="B26" s="8" t="s">
        <v>1359</v>
      </c>
      <c r="C26" s="9"/>
      <c r="D26" s="7"/>
      <c r="E26" s="10"/>
      <c r="F26" s="10"/>
      <c r="G26" s="10"/>
      <c r="H26" s="6"/>
    </row>
    <row r="27">
      <c r="A27" s="11">
        <v>1268</v>
      </c>
      <c r="B27" s="12" t="s">
        <v>1361</v>
      </c>
      <c r="C27" s="13" t="s">
        <v>120</v>
      </c>
      <c r="D27" s="11">
        <v>1</v>
      </c>
      <c r="E27" s="18">
        <v>0</v>
      </c>
      <c r="F27" s="14">
        <f>IF(ISNUMBER(E27),IF(E27&gt;0,ROUND(E27,2),0),0)</f>
      </c>
      <c r="G27" s="14">
        <f>ROUND(D27*F27,2)</f>
      </c>
      <c r="H27" s="6"/>
    </row>
    <row r="28">
      <c r="A28" s="19"/>
      <c r="B28" s="20"/>
      <c r="C28" s="21"/>
      <c r="D28" s="19"/>
      <c r="E28" s="24" t="s">
        <v>141</v>
      </c>
      <c r="F28" s="22"/>
      <c r="G28" s="23">
        <f>SUM(G$2:G27)</f>
      </c>
      <c r="H28" s="16"/>
    </row>
  </sheetData>
  <sheetProtection objects="1" scenarios="1" sort="0" sheet="1" password="de6e"/>
  <conditionalFormatting sqref="E:E">
    <cfRule priority="1" type="expression" dxfId="0">
      <formula>=CELL("protect",E1)=0</formula>
    </cfRule>
  </conditionalFormatting>
  <dataValidations count="17">
    <dataValidation type="custom" xr:uid="{9B5E70AA-BA99-49F9-96D2-B5F4A04365FC}" sqref="E6" error="Cena mora biti nenegativno število z največ dvema decimalkama!" errorStyle="stop" errorTitle="Nepravilen vnos cene" showErrorMessage="1">
      <formula1>=AND(ISNUMBER(E6),E6&gt;=0,ROUND(E6*100,6)-INT(E6*100)=0,NOT(ISBLANK(E6)))</formula1>
    </dataValidation>
    <dataValidation type="custom" xr:uid="{539C8AC5-9253-4527-A529-BB30002F02BA}" sqref="E7" error="Cena mora biti nenegativno število z največ dvema decimalkama!" errorStyle="stop" errorTitle="Nepravilen vnos cene" showErrorMessage="1">
      <formula1>=AND(ISNUMBER(E7),E7&gt;=0,ROUND(E7*100,6)-INT(E7*100)=0,NOT(ISBLANK(E7)))</formula1>
    </dataValidation>
    <dataValidation type="custom" xr:uid="{BE1076EE-26E7-4C88-8784-9003841AB219}" sqref="E8" error="Cena mora biti nenegativno število z največ dvema decimalkama!" errorStyle="stop" errorTitle="Nepravilen vnos cene" showErrorMessage="1">
      <formula1>=AND(ISNUMBER(E8),E8&gt;=0,ROUND(E8*100,6)-INT(E8*100)=0,NOT(ISBLANK(E8)))</formula1>
    </dataValidation>
    <dataValidation type="custom" xr:uid="{84C89105-0C62-4D6A-823B-C3B0F99290D6}" sqref="E9" error="Cena mora biti nenegativno število z največ dvema decimalkama!" errorStyle="stop" errorTitle="Nepravilen vnos cene" showErrorMessage="1">
      <formula1>=AND(ISNUMBER(E9),E9&gt;=0,ROUND(E9*100,6)-INT(E9*100)=0,NOT(ISBLANK(E9)))</formula1>
    </dataValidation>
    <dataValidation type="custom" xr:uid="{A4965341-AAA2-4D74-A97F-5AE3D571FA26}" sqref="E10" error="Cena mora biti nenegativno število z največ dvema decimalkama!" errorStyle="stop" errorTitle="Nepravilen vnos cene" showErrorMessage="1">
      <formula1>=AND(ISNUMBER(E10),E10&gt;=0,ROUND(E10*100,6)-INT(E10*100)=0,NOT(ISBLANK(E10)))</formula1>
    </dataValidation>
    <dataValidation type="custom" xr:uid="{BD441C75-E752-4EB7-9B13-0BE191B17E43}" sqref="E11" error="Cena mora biti nenegativno število z največ dvema decimalkama!" errorStyle="stop" errorTitle="Nepravilen vnos cene" showErrorMessage="1">
      <formula1>=AND(ISNUMBER(E11),E11&gt;=0,ROUND(E11*100,6)-INT(E11*100)=0,NOT(ISBLANK(E11)))</formula1>
    </dataValidation>
    <dataValidation type="custom" xr:uid="{7BA34C51-5506-4CEA-AFEF-52C396D75928}" sqref="E12" error="Cena mora biti nenegativno število z največ dvema decimalkama!" errorStyle="stop" errorTitle="Nepravilen vnos cene" showErrorMessage="1">
      <formula1>=AND(ISNUMBER(E12),E12&gt;=0,ROUND(E12*100,6)-INT(E12*100)=0,NOT(ISBLANK(E12)))</formula1>
    </dataValidation>
    <dataValidation type="custom" xr:uid="{E6CBB03D-5856-4382-BA91-E4BD668C8327}" sqref="E13" error="Cena mora biti nenegativno število z največ dvema decimalkama!" errorStyle="stop" errorTitle="Nepravilen vnos cene" showErrorMessage="1">
      <formula1>=AND(ISNUMBER(E13),E13&gt;=0,ROUND(E13*100,6)-INT(E13*100)=0,NOT(ISBLANK(E13)))</formula1>
    </dataValidation>
    <dataValidation type="custom" xr:uid="{3AFBABD9-7F86-4C56-9A88-6333185F56F5}" sqref="E14" error="Cena mora biti nenegativno število z največ dvema decimalkama!" errorStyle="stop" errorTitle="Nepravilen vnos cene" showErrorMessage="1">
      <formula1>=AND(ISNUMBER(E14),E14&gt;=0,ROUND(E14*100,6)-INT(E14*100)=0,NOT(ISBLANK(E14)))</formula1>
    </dataValidation>
    <dataValidation type="custom" xr:uid="{C5E17955-868C-4E55-AC25-614AAE265A51}" sqref="E15" error="Cena mora biti nenegativno število z največ dvema decimalkama!" errorStyle="stop" errorTitle="Nepravilen vnos cene" showErrorMessage="1">
      <formula1>=AND(ISNUMBER(E15),E15&gt;=0,ROUND(E15*100,6)-INT(E15*100)=0,NOT(ISBLANK(E15)))</formula1>
    </dataValidation>
    <dataValidation type="custom" xr:uid="{1E34FC74-5849-4B56-887A-708935DB4F5D}" sqref="E17" error="Cena mora biti nenegativno število z največ dvema decimalkama!" errorStyle="stop" errorTitle="Nepravilen vnos cene" showErrorMessage="1">
      <formula1>=AND(ISNUMBER(E17),E17&gt;=0,ROUND(E17*100,6)-INT(E17*100)=0,NOT(ISBLANK(E17)))</formula1>
    </dataValidation>
    <dataValidation type="custom" xr:uid="{DA206A7E-E372-4352-A226-121D79F68544}" sqref="E18" error="Cena mora biti nenegativno število z največ dvema decimalkama!" errorStyle="stop" errorTitle="Nepravilen vnos cene" showErrorMessage="1">
      <formula1>=AND(ISNUMBER(E18),E18&gt;=0,ROUND(E18*100,6)-INT(E18*100)=0,NOT(ISBLANK(E18)))</formula1>
    </dataValidation>
    <dataValidation type="custom" xr:uid="{E5749D9B-58C1-482B-A9C4-9B884F4EAAD1}" sqref="E19" error="Cena mora biti nenegativno število z največ dvema decimalkama!" errorStyle="stop" errorTitle="Nepravilen vnos cene" showErrorMessage="1">
      <formula1>=AND(ISNUMBER(E19),E19&gt;=0,ROUND(E19*100,6)-INT(E19*100)=0,NOT(ISBLANK(E19)))</formula1>
    </dataValidation>
    <dataValidation type="custom" xr:uid="{4240025B-96ED-4968-914C-0E3A5AB4CA97}" sqref="E20" error="Cena mora biti nenegativno število z največ dvema decimalkama!" errorStyle="stop" errorTitle="Nepravilen vnos cene" showErrorMessage="1">
      <formula1>=AND(ISNUMBER(E20),E20&gt;=0,ROUND(E20*100,6)-INT(E20*100)=0,NOT(ISBLANK(E20)))</formula1>
    </dataValidation>
    <dataValidation type="custom" xr:uid="{37B41E1F-4DE0-4A75-9B3C-D0E6A60A3F54}" sqref="E21" error="Cena mora biti nenegativno število z največ dvema decimalkama!" errorStyle="stop" errorTitle="Nepravilen vnos cene" showErrorMessage="1">
      <formula1>=AND(ISNUMBER(E21),E21&gt;=0,ROUND(E21*100,6)-INT(E21*100)=0,NOT(ISBLANK(E21)))</formula1>
    </dataValidation>
    <dataValidation type="custom" xr:uid="{2733BFE7-631B-4848-B861-6A0F5CA6892F}" sqref="E24" error="Cena mora biti nenegativno število z največ dvema decimalkama!" errorStyle="stop" errorTitle="Nepravilen vnos cene" showErrorMessage="1">
      <formula1>=AND(ISNUMBER(E24),E24&gt;=0,ROUND(E24*100,6)-INT(E24*100)=0,NOT(ISBLANK(E24)))</formula1>
    </dataValidation>
    <dataValidation type="custom" xr:uid="{E7626E26-D497-4CA2-B97B-77EF15FD6EA0}" sqref="E27" error="Cena mora biti nenegativno število z največ dvema decimalkama!" errorStyle="stop" errorTitle="Nepravilen vnos cene" showErrorMessage="1">
      <formula1>=AND(ISNUMBER(E27),E27&gt;=0,ROUND(E27*100,6)-INT(E27*100)=0,NOT(ISBLANK(E27)))</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&amp;LNačrt: R4MB01-A025/571&amp;C&amp;G&amp;R&amp;A Stran:&amp;P+1/&amp;N</oddHeader>
    <oddFooter>&amp;LDatoteka:	&amp;F
Objekt:	RTP 400/110 kV Maribor/Nova komandna zgradba stikališča, obnova sekundarnih sistemov in lastne rabe&amp;RId. oznaka: R4MB01-6X1001
Datum: maj 2022</oddFooter>
  </headerFooter>
  <legacyDrawingHF r:id="rId1"/>
</worksheet>
</file>

<file path=xl/worksheets/sheet26.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00B0F0"/>
    <pageSetUpPr fitToPage="0"/>
  </sheetPr>
  <dimension ref="A1:H14"/>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3" t="s">
        <v>6</v>
      </c>
    </row>
    <row r="2">
      <c r="A2" s="11"/>
      <c r="B2" s="17" t="s">
        <v>1362</v>
      </c>
      <c r="C2" s="13"/>
      <c r="D2" s="11"/>
      <c r="E2" s="14"/>
      <c r="F2" s="14"/>
      <c r="G2" s="14"/>
      <c r="H2" s="6"/>
    </row>
    <row r="3">
      <c r="A3" s="11"/>
      <c r="B3" s="12" t="s">
        <v>1363</v>
      </c>
      <c r="C3" s="13"/>
      <c r="D3" s="11"/>
      <c r="E3" s="14"/>
      <c r="F3" s="14"/>
      <c r="G3" s="14"/>
      <c r="H3" s="6"/>
    </row>
    <row r="4">
      <c r="A4" s="11">
        <v>1269</v>
      </c>
      <c r="B4" s="12" t="s">
        <v>1364</v>
      </c>
      <c r="C4" s="13" t="s">
        <v>120</v>
      </c>
      <c r="D4" s="11">
        <v>1</v>
      </c>
      <c r="E4" s="18">
        <v>0</v>
      </c>
      <c r="F4" s="14">
        <f>IF(ISNUMBER(E4),IF(E4&gt;0,ROUND(E4,2),0),0)</f>
      </c>
      <c r="G4" s="14">
        <f>ROUND(D4*F4,2)</f>
      </c>
      <c r="H4" s="6"/>
    </row>
    <row r="5">
      <c r="A5" s="11">
        <v>1270</v>
      </c>
      <c r="B5" s="12" t="s">
        <v>1365</v>
      </c>
      <c r="C5" s="13" t="s">
        <v>120</v>
      </c>
      <c r="D5" s="11">
        <v>1</v>
      </c>
      <c r="E5" s="18">
        <v>0</v>
      </c>
      <c r="F5" s="14">
        <f>IF(ISNUMBER(E5),IF(E5&gt;0,ROUND(E5,2),0),0)</f>
      </c>
      <c r="G5" s="14">
        <f>ROUND(D5*F5,2)</f>
      </c>
      <c r="H5" s="6"/>
    </row>
    <row r="6">
      <c r="A6" s="11">
        <v>1271</v>
      </c>
      <c r="B6" s="12" t="s">
        <v>60</v>
      </c>
      <c r="C6" s="13" t="s">
        <v>120</v>
      </c>
      <c r="D6" s="11">
        <v>1</v>
      </c>
      <c r="E6" s="18">
        <v>0</v>
      </c>
      <c r="F6" s="14">
        <f>IF(ISNUMBER(E6),IF(E6&gt;0,ROUND(E6,2),0),0)</f>
      </c>
      <c r="G6" s="14">
        <f>ROUND(D6*F6,2)</f>
      </c>
      <c r="H6" s="6"/>
    </row>
    <row r="7">
      <c r="A7" s="11">
        <v>1272</v>
      </c>
      <c r="B7" s="12" t="s">
        <v>1366</v>
      </c>
      <c r="C7" s="13" t="s">
        <v>120</v>
      </c>
      <c r="D7" s="11">
        <v>1</v>
      </c>
      <c r="E7" s="18">
        <v>0</v>
      </c>
      <c r="F7" s="14">
        <f>IF(ISNUMBER(E7),IF(E7&gt;0,ROUND(E7,2),0),0)</f>
      </c>
      <c r="G7" s="14">
        <f>ROUND(D7*F7,2)</f>
      </c>
      <c r="H7" s="6"/>
    </row>
    <row r="8">
      <c r="A8" s="11">
        <v>1273</v>
      </c>
      <c r="B8" s="12" t="s">
        <v>1367</v>
      </c>
      <c r="C8" s="13" t="s">
        <v>120</v>
      </c>
      <c r="D8" s="11">
        <v>1</v>
      </c>
      <c r="E8" s="18">
        <v>0</v>
      </c>
      <c r="F8" s="14">
        <f>IF(ISNUMBER(E8),IF(E8&gt;0,ROUND(E8,2),0),0)</f>
      </c>
      <c r="G8" s="14">
        <f>ROUND(D8*F8,2)</f>
      </c>
      <c r="H8" s="6"/>
    </row>
    <row r="9">
      <c r="A9" s="11">
        <v>1274</v>
      </c>
      <c r="B9" s="12" t="s">
        <v>1368</v>
      </c>
      <c r="C9" s="13" t="s">
        <v>120</v>
      </c>
      <c r="D9" s="11">
        <v>1</v>
      </c>
      <c r="E9" s="18">
        <v>0</v>
      </c>
      <c r="F9" s="14">
        <f>IF(ISNUMBER(E9),IF(E9&gt;0,ROUND(E9,2),0),0)</f>
      </c>
      <c r="G9" s="14">
        <f>ROUND(D9*F9,2)</f>
      </c>
      <c r="H9" s="6"/>
    </row>
    <row r="10">
      <c r="A10" s="11">
        <v>1275</v>
      </c>
      <c r="B10" s="12" t="s">
        <v>1369</v>
      </c>
      <c r="C10" s="13" t="s">
        <v>120</v>
      </c>
      <c r="D10" s="11">
        <v>1</v>
      </c>
      <c r="E10" s="18">
        <v>0</v>
      </c>
      <c r="F10" s="14">
        <f>IF(ISNUMBER(E10),IF(E10&gt;0,ROUND(E10,2),0),0)</f>
      </c>
      <c r="G10" s="14">
        <f>ROUND(D10*F10,2)</f>
      </c>
      <c r="H10" s="6"/>
    </row>
    <row r="11">
      <c r="A11" s="11">
        <v>1276</v>
      </c>
      <c r="B11" s="12" t="s">
        <v>1370</v>
      </c>
      <c r="C11" s="13" t="s">
        <v>120</v>
      </c>
      <c r="D11" s="11">
        <v>1</v>
      </c>
      <c r="E11" s="18">
        <v>0</v>
      </c>
      <c r="F11" s="14">
        <f>IF(ISNUMBER(E11),IF(E11&gt;0,ROUND(E11,2),0),0)</f>
      </c>
      <c r="G11" s="14">
        <f>ROUND(D11*F11,2)</f>
      </c>
      <c r="H11" s="6"/>
    </row>
    <row r="12">
      <c r="A12" s="11">
        <v>1277</v>
      </c>
      <c r="B12" s="12" t="s">
        <v>1371</v>
      </c>
      <c r="C12" s="13" t="s">
        <v>89</v>
      </c>
      <c r="D12" s="11">
        <v>500</v>
      </c>
      <c r="E12" s="18">
        <v>0</v>
      </c>
      <c r="F12" s="14">
        <f>IF(ISNUMBER(E12),IF(E12&gt;0,ROUND(E12,2),0),0)</f>
      </c>
      <c r="G12" s="14">
        <f>ROUND(D12*F12,2)</f>
      </c>
      <c r="H12" s="6"/>
    </row>
    <row r="13">
      <c r="A13" s="11">
        <v>1278</v>
      </c>
      <c r="B13" s="12" t="s">
        <v>1372</v>
      </c>
      <c r="C13" s="13" t="s">
        <v>120</v>
      </c>
      <c r="D13" s="11">
        <v>1</v>
      </c>
      <c r="E13" s="18">
        <v>0</v>
      </c>
      <c r="F13" s="14">
        <f>IF(ISNUMBER(E13),IF(E13&gt;0,ROUND(E13,2),0),0)</f>
      </c>
      <c r="G13" s="14">
        <f>ROUND(D13*F13,2)</f>
      </c>
      <c r="H13" s="6"/>
    </row>
    <row r="14">
      <c r="A14" s="19"/>
      <c r="B14" s="20"/>
      <c r="C14" s="21"/>
      <c r="D14" s="19"/>
      <c r="E14" s="24" t="s">
        <v>141</v>
      </c>
      <c r="F14" s="22"/>
      <c r="G14" s="23">
        <f>SUM(G$2:G13)</f>
      </c>
      <c r="H14" s="16"/>
    </row>
  </sheetData>
  <sheetProtection objects="1" scenarios="1" sort="0" sheet="1" password="de6e"/>
  <conditionalFormatting sqref="E:E">
    <cfRule priority="1" type="expression" dxfId="0">
      <formula>=CELL("protect",E1)=0</formula>
    </cfRule>
  </conditionalFormatting>
  <dataValidations count="10">
    <dataValidation type="custom" xr:uid="{B3F6D128-0213-4C3E-83D2-F11B9ACEE888}" sqref="E4" error="Cena mora biti nenegativno število z največ dvema decimalkama!" errorStyle="stop" errorTitle="Nepravilen vnos cene" showErrorMessage="1">
      <formula1>=AND(ISNUMBER(E4),E4&gt;=0,ROUND(E4*100,6)-INT(E4*100)=0,NOT(ISBLANK(E4)))</formula1>
    </dataValidation>
    <dataValidation type="custom" xr:uid="{53A69215-5EAD-4912-8721-EEAD1C565617}" sqref="E5" error="Cena mora biti nenegativno število z največ dvema decimalkama!" errorStyle="stop" errorTitle="Nepravilen vnos cene" showErrorMessage="1">
      <formula1>=AND(ISNUMBER(E5),E5&gt;=0,ROUND(E5*100,6)-INT(E5*100)=0,NOT(ISBLANK(E5)))</formula1>
    </dataValidation>
    <dataValidation type="custom" xr:uid="{EDF97BC3-FFBF-48DC-80EE-8DA9807E89EA}" sqref="E6" error="Cena mora biti nenegativno število z največ dvema decimalkama!" errorStyle="stop" errorTitle="Nepravilen vnos cene" showErrorMessage="1">
      <formula1>=AND(ISNUMBER(E6),E6&gt;=0,ROUND(E6*100,6)-INT(E6*100)=0,NOT(ISBLANK(E6)))</formula1>
    </dataValidation>
    <dataValidation type="custom" xr:uid="{E5459AFA-70F2-4552-B0F3-33981B891B56}" sqref="E7" error="Cena mora biti nenegativno število z največ dvema decimalkama!" errorStyle="stop" errorTitle="Nepravilen vnos cene" showErrorMessage="1">
      <formula1>=AND(ISNUMBER(E7),E7&gt;=0,ROUND(E7*100,6)-INT(E7*100)=0,NOT(ISBLANK(E7)))</formula1>
    </dataValidation>
    <dataValidation type="custom" xr:uid="{8E9BE988-D861-47D0-9B35-5A91D75C7D01}" sqref="E8" error="Cena mora biti nenegativno število z največ dvema decimalkama!" errorStyle="stop" errorTitle="Nepravilen vnos cene" showErrorMessage="1">
      <formula1>=AND(ISNUMBER(E8),E8&gt;=0,ROUND(E8*100,6)-INT(E8*100)=0,NOT(ISBLANK(E8)))</formula1>
    </dataValidation>
    <dataValidation type="custom" xr:uid="{8D5D1B26-AC11-4999-88F0-C58577D2951D}" sqref="E9" error="Cena mora biti nenegativno število z največ dvema decimalkama!" errorStyle="stop" errorTitle="Nepravilen vnos cene" showErrorMessage="1">
      <formula1>=AND(ISNUMBER(E9),E9&gt;=0,ROUND(E9*100,6)-INT(E9*100)=0,NOT(ISBLANK(E9)))</formula1>
    </dataValidation>
    <dataValidation type="custom" xr:uid="{629B2BD7-31D8-4F7D-9A4B-B00B10AAEB7E}" sqref="E10" error="Cena mora biti nenegativno število z največ dvema decimalkama!" errorStyle="stop" errorTitle="Nepravilen vnos cene" showErrorMessage="1">
      <formula1>=AND(ISNUMBER(E10),E10&gt;=0,ROUND(E10*100,6)-INT(E10*100)=0,NOT(ISBLANK(E10)))</formula1>
    </dataValidation>
    <dataValidation type="custom" xr:uid="{E857B87B-DA70-4C55-8344-FC0F35A7A407}" sqref="E11" error="Cena mora biti nenegativno število z največ dvema decimalkama!" errorStyle="stop" errorTitle="Nepravilen vnos cene" showErrorMessage="1">
      <formula1>=AND(ISNUMBER(E11),E11&gt;=0,ROUND(E11*100,6)-INT(E11*100)=0,NOT(ISBLANK(E11)))</formula1>
    </dataValidation>
    <dataValidation type="custom" xr:uid="{7FA5786E-3899-463A-B4D0-64E383796C38}" sqref="E12" error="Cena mora biti nenegativno število z največ dvema decimalkama!" errorStyle="stop" errorTitle="Nepravilen vnos cene" showErrorMessage="1">
      <formula1>=AND(ISNUMBER(E12),E12&gt;=0,ROUND(E12*100,6)-INT(E12*100)=0,NOT(ISBLANK(E12)))</formula1>
    </dataValidation>
    <dataValidation type="custom" xr:uid="{8180E267-4CCE-49F7-B09D-306C6B7F9F43}" sqref="E13" error="Cena mora biti nenegativno število z največ dvema decimalkama!" errorStyle="stop" errorTitle="Nepravilen vnos cene" showErrorMessage="1">
      <formula1>=AND(ISNUMBER(E13),E13&gt;=0,ROUND(E13*100,6)-INT(E13*100)=0,NOT(ISBLANK(E13)))</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&amp;LNačrt: R4MB01-A025/571&amp;C&amp;G&amp;R&amp;A Stran:&amp;P+1/&amp;N</oddHeader>
    <oddFooter>&amp;LDatoteka:	&amp;F
Objekt:	RTP 400/110 kV Maribor/Nova komandna zgradba stikališča, obnova sekundarnih sistemov in lastne rabe&amp;RId. oznaka: R4MB01-6X1001
Datum: maj 2022</oddFooter>
  </headerFooter>
  <legacyDrawingHF r:id="rId1"/>
</worksheet>
</file>

<file path=xl/worksheets/sheet27.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00B050"/>
    <pageSetUpPr fitToPage="0"/>
  </sheetPr>
  <dimension ref="A1:H142"/>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3" t="s">
        <v>6</v>
      </c>
    </row>
    <row r="2">
      <c r="A2" s="11"/>
      <c r="B2" s="17" t="s">
        <v>1373</v>
      </c>
      <c r="C2" s="13"/>
      <c r="D2" s="11"/>
      <c r="E2" s="14"/>
      <c r="F2" s="14"/>
      <c r="G2" s="14"/>
      <c r="H2" s="6"/>
    </row>
    <row r="3">
      <c r="A3" s="11"/>
      <c r="B3" s="12" t="s">
        <v>1374</v>
      </c>
      <c r="C3" s="13"/>
      <c r="D3" s="11"/>
      <c r="E3" s="14"/>
      <c r="F3" s="14"/>
      <c r="G3" s="14"/>
      <c r="H3" s="6"/>
    </row>
    <row r="4">
      <c r="A4" s="11"/>
      <c r="B4" s="12" t="s">
        <v>1375</v>
      </c>
      <c r="C4" s="13"/>
      <c r="D4" s="11"/>
      <c r="E4" s="14"/>
      <c r="F4" s="14"/>
      <c r="G4" s="14"/>
      <c r="H4" s="6"/>
    </row>
    <row r="5">
      <c r="A5" s="7"/>
      <c r="B5" s="8" t="s">
        <v>1376</v>
      </c>
      <c r="C5" s="9"/>
      <c r="D5" s="7"/>
      <c r="E5" s="10"/>
      <c r="F5" s="10"/>
      <c r="G5" s="10"/>
      <c r="H5" s="6"/>
    </row>
    <row r="6">
      <c r="A6" s="11">
        <v>1279</v>
      </c>
      <c r="B6" s="12" t="s">
        <v>1377</v>
      </c>
      <c r="C6" s="13" t="s">
        <v>1378</v>
      </c>
      <c r="D6" s="11">
        <v>14</v>
      </c>
      <c r="E6" s="18">
        <v>0</v>
      </c>
      <c r="F6" s="14">
        <f>IF(ISNUMBER(E6),IF(E6&gt;0,ROUND(E6,2),0),0)</f>
      </c>
      <c r="G6" s="14">
        <f>ROUND(D6*F6,2)</f>
      </c>
      <c r="H6" s="6"/>
    </row>
    <row r="7">
      <c r="A7" s="11">
        <v>1280</v>
      </c>
      <c r="B7" s="12" t="s">
        <v>1379</v>
      </c>
      <c r="C7" s="13" t="s">
        <v>1378</v>
      </c>
      <c r="D7" s="11">
        <v>14</v>
      </c>
      <c r="E7" s="18">
        <v>0</v>
      </c>
      <c r="F7" s="14">
        <f>IF(ISNUMBER(E7),IF(E7&gt;0,ROUND(E7,2),0),0)</f>
      </c>
      <c r="G7" s="14">
        <f>ROUND(D7*F7,2)</f>
      </c>
      <c r="H7" s="6"/>
    </row>
    <row r="8">
      <c r="A8" s="7"/>
      <c r="B8" s="8" t="s">
        <v>1380</v>
      </c>
      <c r="C8" s="9"/>
      <c r="D8" s="7"/>
      <c r="E8" s="10"/>
      <c r="F8" s="10"/>
      <c r="G8" s="10"/>
      <c r="H8" s="6"/>
    </row>
    <row r="9">
      <c r="A9" s="11"/>
      <c r="B9" s="12" t="s">
        <v>1381</v>
      </c>
      <c r="C9" s="13"/>
      <c r="D9" s="11"/>
      <c r="E9" s="14"/>
      <c r="F9" s="14"/>
      <c r="G9" s="14"/>
      <c r="H9" s="6"/>
    </row>
    <row r="10">
      <c r="A10" s="11">
        <v>1281</v>
      </c>
      <c r="B10" s="12" t="s">
        <v>1382</v>
      </c>
      <c r="C10" s="13" t="s">
        <v>1378</v>
      </c>
      <c r="D10" s="11">
        <v>8</v>
      </c>
      <c r="E10" s="18">
        <v>0</v>
      </c>
      <c r="F10" s="14">
        <f>IF(ISNUMBER(E10),IF(E10&gt;0,ROUND(E10,2),0),0)</f>
      </c>
      <c r="G10" s="14">
        <f>ROUND(D10*F10,2)</f>
      </c>
      <c r="H10" s="6"/>
    </row>
    <row r="11">
      <c r="A11" s="11">
        <v>1282</v>
      </c>
      <c r="B11" s="12" t="s">
        <v>1383</v>
      </c>
      <c r="C11" s="13" t="s">
        <v>1378</v>
      </c>
      <c r="D11" s="11">
        <v>1</v>
      </c>
      <c r="E11" s="18">
        <v>0</v>
      </c>
      <c r="F11" s="14">
        <f>IF(ISNUMBER(E11),IF(E11&gt;0,ROUND(E11,2),0),0)</f>
      </c>
      <c r="G11" s="14">
        <f>ROUND(D11*F11,2)</f>
      </c>
      <c r="H11" s="6"/>
    </row>
    <row r="12">
      <c r="A12" s="11">
        <v>1283</v>
      </c>
      <c r="B12" s="12" t="s">
        <v>1384</v>
      </c>
      <c r="C12" s="13" t="s">
        <v>1378</v>
      </c>
      <c r="D12" s="11">
        <v>5</v>
      </c>
      <c r="E12" s="18">
        <v>0</v>
      </c>
      <c r="F12" s="14">
        <f>IF(ISNUMBER(E12),IF(E12&gt;0,ROUND(E12,2),0),0)</f>
      </c>
      <c r="G12" s="14">
        <f>ROUND(D12*F12,2)</f>
      </c>
      <c r="H12" s="6"/>
    </row>
    <row r="13">
      <c r="A13" s="11">
        <v>1284</v>
      </c>
      <c r="B13" s="12" t="s">
        <v>1385</v>
      </c>
      <c r="C13" s="13" t="s">
        <v>1378</v>
      </c>
      <c r="D13" s="11">
        <v>4</v>
      </c>
      <c r="E13" s="18">
        <v>0</v>
      </c>
      <c r="F13" s="14">
        <f>IF(ISNUMBER(E13),IF(E13&gt;0,ROUND(E13,2),0),0)</f>
      </c>
      <c r="G13" s="14">
        <f>ROUND(D13*F13,2)</f>
      </c>
      <c r="H13" s="6"/>
    </row>
    <row r="14">
      <c r="A14" s="11">
        <v>1285</v>
      </c>
      <c r="B14" s="12" t="s">
        <v>1386</v>
      </c>
      <c r="C14" s="13" t="s">
        <v>1378</v>
      </c>
      <c r="D14" s="11">
        <v>1</v>
      </c>
      <c r="E14" s="18">
        <v>0</v>
      </c>
      <c r="F14" s="14">
        <f>IF(ISNUMBER(E14),IF(E14&gt;0,ROUND(E14,2),0),0)</f>
      </c>
      <c r="G14" s="14">
        <f>ROUND(D14*F14,2)</f>
      </c>
      <c r="H14" s="6"/>
    </row>
    <row r="15">
      <c r="A15" s="7"/>
      <c r="B15" s="8" t="s">
        <v>1387</v>
      </c>
      <c r="C15" s="9"/>
      <c r="D15" s="7"/>
      <c r="E15" s="10"/>
      <c r="F15" s="10"/>
      <c r="G15" s="10"/>
      <c r="H15" s="6"/>
    </row>
    <row r="16">
      <c r="A16" s="11"/>
      <c r="B16" s="12" t="s">
        <v>1381</v>
      </c>
      <c r="C16" s="13"/>
      <c r="D16" s="11"/>
      <c r="E16" s="14"/>
      <c r="F16" s="14"/>
      <c r="G16" s="14"/>
      <c r="H16" s="6"/>
    </row>
    <row r="17">
      <c r="A17" s="11">
        <v>1286</v>
      </c>
      <c r="B17" s="12" t="s">
        <v>1388</v>
      </c>
      <c r="C17" s="13" t="s">
        <v>1378</v>
      </c>
      <c r="D17" s="11">
        <v>28</v>
      </c>
      <c r="E17" s="18">
        <v>0</v>
      </c>
      <c r="F17" s="14">
        <f>IF(ISNUMBER(E17),IF(E17&gt;0,ROUND(E17,2),0),0)</f>
      </c>
      <c r="G17" s="14">
        <f>ROUND(D17*F17,2)</f>
      </c>
      <c r="H17" s="6"/>
    </row>
    <row r="18">
      <c r="A18" s="7"/>
      <c r="B18" s="8" t="s">
        <v>1389</v>
      </c>
      <c r="C18" s="9"/>
      <c r="D18" s="7"/>
      <c r="E18" s="10"/>
      <c r="F18" s="10"/>
      <c r="G18" s="10"/>
      <c r="H18" s="6"/>
    </row>
    <row r="19">
      <c r="A19" s="11"/>
      <c r="B19" s="12" t="s">
        <v>1390</v>
      </c>
      <c r="C19" s="13"/>
      <c r="D19" s="11"/>
      <c r="E19" s="14"/>
      <c r="F19" s="14"/>
      <c r="G19" s="14"/>
      <c r="H19" s="6"/>
    </row>
    <row r="20">
      <c r="A20" s="11">
        <v>1287</v>
      </c>
      <c r="B20" s="12" t="s">
        <v>1391</v>
      </c>
      <c r="C20" s="13" t="s">
        <v>1378</v>
      </c>
      <c r="D20" s="11">
        <v>1</v>
      </c>
      <c r="E20" s="18">
        <v>0</v>
      </c>
      <c r="F20" s="14">
        <f>IF(ISNUMBER(E20),IF(E20&gt;0,ROUND(E20,2),0),0)</f>
      </c>
      <c r="G20" s="14">
        <f>ROUND(D20*F20,2)</f>
      </c>
      <c r="H20" s="6"/>
    </row>
    <row r="21">
      <c r="A21" s="11"/>
      <c r="B21" s="12" t="s">
        <v>1392</v>
      </c>
      <c r="C21" s="13"/>
      <c r="D21" s="11"/>
      <c r="E21" s="14"/>
      <c r="F21" s="14"/>
      <c r="G21" s="14"/>
      <c r="H21" s="6"/>
    </row>
    <row r="22">
      <c r="A22" s="11">
        <v>1288</v>
      </c>
      <c r="B22" s="12" t="s">
        <v>1393</v>
      </c>
      <c r="C22" s="13" t="s">
        <v>1378</v>
      </c>
      <c r="D22" s="11">
        <v>1</v>
      </c>
      <c r="E22" s="18">
        <v>0</v>
      </c>
      <c r="F22" s="14">
        <f>IF(ISNUMBER(E22),IF(E22&gt;0,ROUND(E22,2),0),0)</f>
      </c>
      <c r="G22" s="14">
        <f>ROUND(D22*F22,2)</f>
      </c>
      <c r="H22" s="6"/>
    </row>
    <row r="23">
      <c r="A23" s="11"/>
      <c r="B23" s="12" t="s">
        <v>1394</v>
      </c>
      <c r="C23" s="13"/>
      <c r="D23" s="11"/>
      <c r="E23" s="14"/>
      <c r="F23" s="14"/>
      <c r="G23" s="14"/>
      <c r="H23" s="6"/>
    </row>
    <row r="24">
      <c r="A24" s="11">
        <v>1289</v>
      </c>
      <c r="B24" s="12" t="s">
        <v>1395</v>
      </c>
      <c r="C24" s="13" t="s">
        <v>89</v>
      </c>
      <c r="D24" s="11">
        <v>15</v>
      </c>
      <c r="E24" s="18">
        <v>0</v>
      </c>
      <c r="F24" s="14">
        <f>IF(ISNUMBER(E24),IF(E24&gt;0,ROUND(E24,2),0),0)</f>
      </c>
      <c r="G24" s="14">
        <f>ROUND(D24*F24,2)</f>
      </c>
      <c r="H24" s="6"/>
    </row>
    <row r="25">
      <c r="A25" s="11">
        <v>1290</v>
      </c>
      <c r="B25" s="12" t="s">
        <v>1396</v>
      </c>
      <c r="C25" s="13" t="s">
        <v>89</v>
      </c>
      <c r="D25" s="11">
        <v>15</v>
      </c>
      <c r="E25" s="18">
        <v>0</v>
      </c>
      <c r="F25" s="14">
        <f>IF(ISNUMBER(E25),IF(E25&gt;0,ROUND(E25,2),0),0)</f>
      </c>
      <c r="G25" s="14">
        <f>ROUND(D25*F25,2)</f>
      </c>
      <c r="H25" s="6"/>
    </row>
    <row r="26">
      <c r="A26" s="11"/>
      <c r="B26" s="12" t="s">
        <v>1397</v>
      </c>
      <c r="C26" s="13"/>
      <c r="D26" s="11"/>
      <c r="E26" s="14"/>
      <c r="F26" s="14"/>
      <c r="G26" s="14"/>
      <c r="H26" s="6"/>
    </row>
    <row r="27">
      <c r="A27" s="11">
        <v>1291</v>
      </c>
      <c r="B27" s="12" t="s">
        <v>1398</v>
      </c>
      <c r="C27" s="13" t="s">
        <v>1378</v>
      </c>
      <c r="D27" s="11">
        <v>1</v>
      </c>
      <c r="E27" s="18">
        <v>0</v>
      </c>
      <c r="F27" s="14">
        <f>IF(ISNUMBER(E27),IF(E27&gt;0,ROUND(E27,2),0),0)</f>
      </c>
      <c r="G27" s="14">
        <f>ROUND(D27*F27,2)</f>
      </c>
      <c r="H27" s="6"/>
    </row>
    <row r="28">
      <c r="A28" s="11"/>
      <c r="B28" s="12" t="s">
        <v>1399</v>
      </c>
      <c r="C28" s="13"/>
      <c r="D28" s="11"/>
      <c r="E28" s="14"/>
      <c r="F28" s="14"/>
      <c r="G28" s="14"/>
      <c r="H28" s="6"/>
    </row>
    <row r="29">
      <c r="A29" s="11">
        <v>1292</v>
      </c>
      <c r="B29" s="12" t="s">
        <v>1400</v>
      </c>
      <c r="C29" s="13" t="s">
        <v>1378</v>
      </c>
      <c r="D29" s="11">
        <v>1</v>
      </c>
      <c r="E29" s="18">
        <v>0</v>
      </c>
      <c r="F29" s="14">
        <f>IF(ISNUMBER(E29),IF(E29&gt;0,ROUND(E29,2),0),0)</f>
      </c>
      <c r="G29" s="14">
        <f>ROUND(D29*F29,2)</f>
      </c>
      <c r="H29" s="6"/>
    </row>
    <row r="30">
      <c r="A30" s="11"/>
      <c r="B30" s="12" t="s">
        <v>1401</v>
      </c>
      <c r="C30" s="13"/>
      <c r="D30" s="11"/>
      <c r="E30" s="14"/>
      <c r="F30" s="14"/>
      <c r="G30" s="14"/>
      <c r="H30" s="6"/>
    </row>
    <row r="31">
      <c r="A31" s="11">
        <v>1293</v>
      </c>
      <c r="B31" s="12" t="s">
        <v>1402</v>
      </c>
      <c r="C31" s="13" t="s">
        <v>1378</v>
      </c>
      <c r="D31" s="11">
        <v>1</v>
      </c>
      <c r="E31" s="18">
        <v>0</v>
      </c>
      <c r="F31" s="14">
        <f>IF(ISNUMBER(E31),IF(E31&gt;0,ROUND(E31,2),0),0)</f>
      </c>
      <c r="G31" s="14">
        <f>ROUND(D31*F31,2)</f>
      </c>
      <c r="H31" s="6"/>
    </row>
    <row r="32">
      <c r="A32" s="11"/>
      <c r="B32" s="12" t="s">
        <v>1403</v>
      </c>
      <c r="C32" s="13"/>
      <c r="D32" s="11"/>
      <c r="E32" s="14"/>
      <c r="F32" s="14"/>
      <c r="G32" s="14"/>
      <c r="H32" s="6"/>
    </row>
    <row r="33">
      <c r="A33" s="11">
        <v>1294</v>
      </c>
      <c r="B33" s="12" t="s">
        <v>1404</v>
      </c>
      <c r="C33" s="13" t="s">
        <v>1378</v>
      </c>
      <c r="D33" s="11">
        <v>1</v>
      </c>
      <c r="E33" s="18">
        <v>0</v>
      </c>
      <c r="F33" s="14">
        <f>IF(ISNUMBER(E33),IF(E33&gt;0,ROUND(E33,2),0),0)</f>
      </c>
      <c r="G33" s="14">
        <f>ROUND(D33*F33,2)</f>
      </c>
      <c r="H33" s="6"/>
    </row>
    <row r="34">
      <c r="A34" s="11"/>
      <c r="B34" s="12" t="s">
        <v>1405</v>
      </c>
      <c r="C34" s="13"/>
      <c r="D34" s="11"/>
      <c r="E34" s="14"/>
      <c r="F34" s="14"/>
      <c r="G34" s="14"/>
      <c r="H34" s="6"/>
    </row>
    <row r="35">
      <c r="A35" s="7"/>
      <c r="B35" s="8" t="s">
        <v>1406</v>
      </c>
      <c r="C35" s="9"/>
      <c r="D35" s="7"/>
      <c r="E35" s="10"/>
      <c r="F35" s="10"/>
      <c r="G35" s="10"/>
      <c r="H35" s="6"/>
    </row>
    <row r="36">
      <c r="A36" s="11"/>
      <c r="B36" s="12" t="s">
        <v>1407</v>
      </c>
      <c r="C36" s="13"/>
      <c r="D36" s="11"/>
      <c r="E36" s="14"/>
      <c r="F36" s="14"/>
      <c r="G36" s="14"/>
      <c r="H36" s="6"/>
    </row>
    <row r="37">
      <c r="A37" s="11">
        <v>1295</v>
      </c>
      <c r="B37" s="12" t="s">
        <v>1408</v>
      </c>
      <c r="C37" s="13" t="s">
        <v>1378</v>
      </c>
      <c r="D37" s="11">
        <v>1</v>
      </c>
      <c r="E37" s="18">
        <v>0</v>
      </c>
      <c r="F37" s="14">
        <f>IF(ISNUMBER(E37),IF(E37&gt;0,ROUND(E37,2),0),0)</f>
      </c>
      <c r="G37" s="14">
        <f>ROUND(D37*F37,2)</f>
      </c>
      <c r="H37" s="6"/>
    </row>
    <row r="38">
      <c r="A38" s="11"/>
      <c r="B38" s="12" t="s">
        <v>1409</v>
      </c>
      <c r="C38" s="13"/>
      <c r="D38" s="11"/>
      <c r="E38" s="14"/>
      <c r="F38" s="14"/>
      <c r="G38" s="14"/>
      <c r="H38" s="6"/>
    </row>
    <row r="39">
      <c r="A39" s="11">
        <v>1296</v>
      </c>
      <c r="B39" s="12" t="s">
        <v>1410</v>
      </c>
      <c r="C39" s="13" t="s">
        <v>1378</v>
      </c>
      <c r="D39" s="11">
        <v>1</v>
      </c>
      <c r="E39" s="18">
        <v>0</v>
      </c>
      <c r="F39" s="14">
        <f>IF(ISNUMBER(E39),IF(E39&gt;0,ROUND(E39,2),0),0)</f>
      </c>
      <c r="G39" s="14">
        <f>ROUND(D39*F39,2)</f>
      </c>
      <c r="H39" s="6"/>
    </row>
    <row r="40">
      <c r="A40" s="11">
        <v>1297</v>
      </c>
      <c r="B40" s="12" t="s">
        <v>1411</v>
      </c>
      <c r="C40" s="13" t="s">
        <v>1378</v>
      </c>
      <c r="D40" s="11">
        <v>1</v>
      </c>
      <c r="E40" s="18">
        <v>0</v>
      </c>
      <c r="F40" s="14">
        <f>IF(ISNUMBER(E40),IF(E40&gt;0,ROUND(E40,2),0),0)</f>
      </c>
      <c r="G40" s="14">
        <f>ROUND(D40*F40,2)</f>
      </c>
      <c r="H40" s="6"/>
    </row>
    <row r="41">
      <c r="A41" s="11"/>
      <c r="B41" s="12" t="s">
        <v>1394</v>
      </c>
      <c r="C41" s="13"/>
      <c r="D41" s="11"/>
      <c r="E41" s="14"/>
      <c r="F41" s="14"/>
      <c r="G41" s="14"/>
      <c r="H41" s="6"/>
    </row>
    <row r="42">
      <c r="A42" s="11">
        <v>1298</v>
      </c>
      <c r="B42" s="12" t="s">
        <v>1412</v>
      </c>
      <c r="C42" s="13" t="s">
        <v>89</v>
      </c>
      <c r="D42" s="11">
        <v>10</v>
      </c>
      <c r="E42" s="18">
        <v>0</v>
      </c>
      <c r="F42" s="14">
        <f>IF(ISNUMBER(E42),IF(E42&gt;0,ROUND(E42,2),0),0)</f>
      </c>
      <c r="G42" s="14">
        <f>ROUND(D42*F42,2)</f>
      </c>
      <c r="H42" s="6"/>
    </row>
    <row r="43">
      <c r="A43" s="11">
        <v>1299</v>
      </c>
      <c r="B43" s="12" t="s">
        <v>1395</v>
      </c>
      <c r="C43" s="13" t="s">
        <v>89</v>
      </c>
      <c r="D43" s="11">
        <v>35</v>
      </c>
      <c r="E43" s="18">
        <v>0</v>
      </c>
      <c r="F43" s="14">
        <f>IF(ISNUMBER(E43),IF(E43&gt;0,ROUND(E43,2),0),0)</f>
      </c>
      <c r="G43" s="14">
        <f>ROUND(D43*F43,2)</f>
      </c>
      <c r="H43" s="6"/>
    </row>
    <row r="44">
      <c r="A44" s="11">
        <v>1300</v>
      </c>
      <c r="B44" s="12" t="s">
        <v>1413</v>
      </c>
      <c r="C44" s="13" t="s">
        <v>89</v>
      </c>
      <c r="D44" s="11">
        <v>10</v>
      </c>
      <c r="E44" s="18">
        <v>0</v>
      </c>
      <c r="F44" s="14">
        <f>IF(ISNUMBER(E44),IF(E44&gt;0,ROUND(E44,2),0),0)</f>
      </c>
      <c r="G44" s="14">
        <f>ROUND(D44*F44,2)</f>
      </c>
      <c r="H44" s="6"/>
    </row>
    <row r="45">
      <c r="A45" s="11">
        <v>1301</v>
      </c>
      <c r="B45" s="12" t="s">
        <v>1396</v>
      </c>
      <c r="C45" s="13" t="s">
        <v>89</v>
      </c>
      <c r="D45" s="11">
        <v>35</v>
      </c>
      <c r="E45" s="18">
        <v>0</v>
      </c>
      <c r="F45" s="14">
        <f>IF(ISNUMBER(E45),IF(E45&gt;0,ROUND(E45,2),0),0)</f>
      </c>
      <c r="G45" s="14">
        <f>ROUND(D45*F45,2)</f>
      </c>
      <c r="H45" s="6"/>
    </row>
    <row r="46">
      <c r="A46" s="11"/>
      <c r="B46" s="12" t="s">
        <v>1397</v>
      </c>
      <c r="C46" s="13"/>
      <c r="D46" s="11"/>
      <c r="E46" s="14"/>
      <c r="F46" s="14"/>
      <c r="G46" s="14"/>
      <c r="H46" s="6"/>
    </row>
    <row r="47">
      <c r="A47" s="11">
        <v>1302</v>
      </c>
      <c r="B47" s="12" t="s">
        <v>1398</v>
      </c>
      <c r="C47" s="13" t="s">
        <v>1378</v>
      </c>
      <c r="D47" s="11">
        <v>1</v>
      </c>
      <c r="E47" s="18">
        <v>0</v>
      </c>
      <c r="F47" s="14">
        <f>IF(ISNUMBER(E47),IF(E47&gt;0,ROUND(E47,2),0),0)</f>
      </c>
      <c r="G47" s="14">
        <f>ROUND(D47*F47,2)</f>
      </c>
      <c r="H47" s="6"/>
    </row>
    <row r="48">
      <c r="A48" s="11"/>
      <c r="B48" s="12" t="s">
        <v>1399</v>
      </c>
      <c r="C48" s="13"/>
      <c r="D48" s="11"/>
      <c r="E48" s="14"/>
      <c r="F48" s="14"/>
      <c r="G48" s="14"/>
      <c r="H48" s="6"/>
    </row>
    <row r="49">
      <c r="A49" s="11">
        <v>1303</v>
      </c>
      <c r="B49" s="12" t="s">
        <v>1414</v>
      </c>
      <c r="C49" s="13" t="s">
        <v>1378</v>
      </c>
      <c r="D49" s="11">
        <v>2</v>
      </c>
      <c r="E49" s="18">
        <v>0</v>
      </c>
      <c r="F49" s="14">
        <f>IF(ISNUMBER(E49),IF(E49&gt;0,ROUND(E49,2),0),0)</f>
      </c>
      <c r="G49" s="14">
        <f>ROUND(D49*F49,2)</f>
      </c>
      <c r="H49" s="6"/>
    </row>
    <row r="50">
      <c r="A50" s="11"/>
      <c r="B50" s="12" t="s">
        <v>1401</v>
      </c>
      <c r="C50" s="13"/>
      <c r="D50" s="11"/>
      <c r="E50" s="14"/>
      <c r="F50" s="14"/>
      <c r="G50" s="14"/>
      <c r="H50" s="6"/>
    </row>
    <row r="51">
      <c r="A51" s="11">
        <v>1304</v>
      </c>
      <c r="B51" s="12" t="s">
        <v>1415</v>
      </c>
      <c r="C51" s="13" t="s">
        <v>1378</v>
      </c>
      <c r="D51" s="11">
        <v>2</v>
      </c>
      <c r="E51" s="18">
        <v>0</v>
      </c>
      <c r="F51" s="14">
        <f>IF(ISNUMBER(E51),IF(E51&gt;0,ROUND(E51,2),0),0)</f>
      </c>
      <c r="G51" s="14">
        <f>ROUND(D51*F51,2)</f>
      </c>
      <c r="H51" s="6"/>
    </row>
    <row r="52">
      <c r="A52" s="11"/>
      <c r="B52" s="12" t="s">
        <v>1403</v>
      </c>
      <c r="C52" s="13"/>
      <c r="D52" s="11"/>
      <c r="E52" s="14"/>
      <c r="F52" s="14"/>
      <c r="G52" s="14"/>
      <c r="H52" s="6"/>
    </row>
    <row r="53">
      <c r="A53" s="11">
        <v>1305</v>
      </c>
      <c r="B53" s="12" t="s">
        <v>1404</v>
      </c>
      <c r="C53" s="13" t="s">
        <v>1378</v>
      </c>
      <c r="D53" s="11">
        <v>2</v>
      </c>
      <c r="E53" s="18">
        <v>0</v>
      </c>
      <c r="F53" s="14">
        <f>IF(ISNUMBER(E53),IF(E53&gt;0,ROUND(E53,2),0),0)</f>
      </c>
      <c r="G53" s="14">
        <f>ROUND(D53*F53,2)</f>
      </c>
      <c r="H53" s="6"/>
    </row>
    <row r="54">
      <c r="A54" s="11"/>
      <c r="B54" s="12" t="s">
        <v>1405</v>
      </c>
      <c r="C54" s="13"/>
      <c r="D54" s="11"/>
      <c r="E54" s="14"/>
      <c r="F54" s="14"/>
      <c r="G54" s="14"/>
      <c r="H54" s="6"/>
    </row>
    <row r="55">
      <c r="A55" s="7"/>
      <c r="B55" s="8" t="s">
        <v>1416</v>
      </c>
      <c r="C55" s="9"/>
      <c r="D55" s="7"/>
      <c r="E55" s="10"/>
      <c r="F55" s="10"/>
      <c r="G55" s="10"/>
      <c r="H55" s="6"/>
    </row>
    <row r="56">
      <c r="A56" s="11"/>
      <c r="B56" s="12" t="s">
        <v>1407</v>
      </c>
      <c r="C56" s="13"/>
      <c r="D56" s="11"/>
      <c r="E56" s="14"/>
      <c r="F56" s="14"/>
      <c r="G56" s="14"/>
      <c r="H56" s="6"/>
    </row>
    <row r="57">
      <c r="A57" s="11">
        <v>1306</v>
      </c>
      <c r="B57" s="12" t="s">
        <v>1417</v>
      </c>
      <c r="C57" s="13" t="s">
        <v>1378</v>
      </c>
      <c r="D57" s="11">
        <v>1</v>
      </c>
      <c r="E57" s="18">
        <v>0</v>
      </c>
      <c r="F57" s="14">
        <f>IF(ISNUMBER(E57),IF(E57&gt;0,ROUND(E57,2),0),0)</f>
      </c>
      <c r="G57" s="14">
        <f>ROUND(D57*F57,2)</f>
      </c>
      <c r="H57" s="6"/>
    </row>
    <row r="58">
      <c r="A58" s="11"/>
      <c r="B58" s="12" t="s">
        <v>1409</v>
      </c>
      <c r="C58" s="13"/>
      <c r="D58" s="11"/>
      <c r="E58" s="14"/>
      <c r="F58" s="14"/>
      <c r="G58" s="14"/>
      <c r="H58" s="6"/>
    </row>
    <row r="59">
      <c r="A59" s="11">
        <v>1307</v>
      </c>
      <c r="B59" s="12" t="s">
        <v>1418</v>
      </c>
      <c r="C59" s="13" t="s">
        <v>1378</v>
      </c>
      <c r="D59" s="11">
        <v>3</v>
      </c>
      <c r="E59" s="18">
        <v>0</v>
      </c>
      <c r="F59" s="14">
        <f>IF(ISNUMBER(E59),IF(E59&gt;0,ROUND(E59,2),0),0)</f>
      </c>
      <c r="G59" s="14">
        <f>ROUND(D59*F59,2)</f>
      </c>
      <c r="H59" s="6"/>
    </row>
    <row r="60">
      <c r="A60" s="11"/>
      <c r="B60" s="12" t="s">
        <v>1394</v>
      </c>
      <c r="C60" s="13"/>
      <c r="D60" s="11"/>
      <c r="E60" s="14"/>
      <c r="F60" s="14"/>
      <c r="G60" s="14"/>
      <c r="H60" s="6"/>
    </row>
    <row r="61">
      <c r="A61" s="11">
        <v>1308</v>
      </c>
      <c r="B61" s="12" t="s">
        <v>1412</v>
      </c>
      <c r="C61" s="13" t="s">
        <v>89</v>
      </c>
      <c r="D61" s="11">
        <v>18</v>
      </c>
      <c r="E61" s="18">
        <v>0</v>
      </c>
      <c r="F61" s="14">
        <f>IF(ISNUMBER(E61),IF(E61&gt;0,ROUND(E61,2),0),0)</f>
      </c>
      <c r="G61" s="14">
        <f>ROUND(D61*F61,2)</f>
      </c>
      <c r="H61" s="6"/>
    </row>
    <row r="62">
      <c r="A62" s="11">
        <v>1309</v>
      </c>
      <c r="B62" s="12" t="s">
        <v>1395</v>
      </c>
      <c r="C62" s="13" t="s">
        <v>89</v>
      </c>
      <c r="D62" s="11">
        <v>20</v>
      </c>
      <c r="E62" s="18">
        <v>0</v>
      </c>
      <c r="F62" s="14">
        <f>IF(ISNUMBER(E62),IF(E62&gt;0,ROUND(E62,2),0),0)</f>
      </c>
      <c r="G62" s="14">
        <f>ROUND(D62*F62,2)</f>
      </c>
      <c r="H62" s="6"/>
    </row>
    <row r="63">
      <c r="A63" s="11">
        <v>1310</v>
      </c>
      <c r="B63" s="12" t="s">
        <v>1413</v>
      </c>
      <c r="C63" s="13" t="s">
        <v>89</v>
      </c>
      <c r="D63" s="11">
        <v>18</v>
      </c>
      <c r="E63" s="18">
        <v>0</v>
      </c>
      <c r="F63" s="14">
        <f>IF(ISNUMBER(E63),IF(E63&gt;0,ROUND(E63,2),0),0)</f>
      </c>
      <c r="G63" s="14">
        <f>ROUND(D63*F63,2)</f>
      </c>
      <c r="H63" s="6"/>
    </row>
    <row r="64">
      <c r="A64" s="11">
        <v>1311</v>
      </c>
      <c r="B64" s="12" t="s">
        <v>1396</v>
      </c>
      <c r="C64" s="13" t="s">
        <v>89</v>
      </c>
      <c r="D64" s="11">
        <v>20</v>
      </c>
      <c r="E64" s="18">
        <v>0</v>
      </c>
      <c r="F64" s="14">
        <f>IF(ISNUMBER(E64),IF(E64&gt;0,ROUND(E64,2),0),0)</f>
      </c>
      <c r="G64" s="14">
        <f>ROUND(D64*F64,2)</f>
      </c>
      <c r="H64" s="6"/>
    </row>
    <row r="65">
      <c r="A65" s="11"/>
      <c r="B65" s="12" t="s">
        <v>1397</v>
      </c>
      <c r="C65" s="13"/>
      <c r="D65" s="11"/>
      <c r="E65" s="14"/>
      <c r="F65" s="14"/>
      <c r="G65" s="14"/>
      <c r="H65" s="6"/>
    </row>
    <row r="66">
      <c r="A66" s="11">
        <v>1312</v>
      </c>
      <c r="B66" s="12" t="s">
        <v>1398</v>
      </c>
      <c r="C66" s="13" t="s">
        <v>1378</v>
      </c>
      <c r="D66" s="11">
        <v>1</v>
      </c>
      <c r="E66" s="18">
        <v>0</v>
      </c>
      <c r="F66" s="14">
        <f>IF(ISNUMBER(E66),IF(E66&gt;0,ROUND(E66,2),0),0)</f>
      </c>
      <c r="G66" s="14">
        <f>ROUND(D66*F66,2)</f>
      </c>
      <c r="H66" s="6"/>
    </row>
    <row r="67">
      <c r="A67" s="11"/>
      <c r="B67" s="12" t="s">
        <v>1399</v>
      </c>
      <c r="C67" s="13"/>
      <c r="D67" s="11"/>
      <c r="E67" s="14"/>
      <c r="F67" s="14"/>
      <c r="G67" s="14"/>
      <c r="H67" s="6"/>
    </row>
    <row r="68">
      <c r="A68" s="11">
        <v>1313</v>
      </c>
      <c r="B68" s="12" t="s">
        <v>1419</v>
      </c>
      <c r="C68" s="13" t="s">
        <v>1378</v>
      </c>
      <c r="D68" s="11">
        <v>1</v>
      </c>
      <c r="E68" s="18">
        <v>0</v>
      </c>
      <c r="F68" s="14">
        <f>IF(ISNUMBER(E68),IF(E68&gt;0,ROUND(E68,2),0),0)</f>
      </c>
      <c r="G68" s="14">
        <f>ROUND(D68*F68,2)</f>
      </c>
      <c r="H68" s="6"/>
    </row>
    <row r="69">
      <c r="A69" s="11"/>
      <c r="B69" s="12" t="s">
        <v>1401</v>
      </c>
      <c r="C69" s="13"/>
      <c r="D69" s="11"/>
      <c r="E69" s="14"/>
      <c r="F69" s="14"/>
      <c r="G69" s="14"/>
      <c r="H69" s="6"/>
    </row>
    <row r="70">
      <c r="A70" s="11">
        <v>1314</v>
      </c>
      <c r="B70" s="12" t="s">
        <v>1420</v>
      </c>
      <c r="C70" s="13" t="s">
        <v>1378</v>
      </c>
      <c r="D70" s="11">
        <v>1</v>
      </c>
      <c r="E70" s="18">
        <v>0</v>
      </c>
      <c r="F70" s="14">
        <f>IF(ISNUMBER(E70),IF(E70&gt;0,ROUND(E70,2),0),0)</f>
      </c>
      <c r="G70" s="14">
        <f>ROUND(D70*F70,2)</f>
      </c>
      <c r="H70" s="6"/>
    </row>
    <row r="71">
      <c r="A71" s="11"/>
      <c r="B71" s="12" t="s">
        <v>1403</v>
      </c>
      <c r="C71" s="13"/>
      <c r="D71" s="11"/>
      <c r="E71" s="14"/>
      <c r="F71" s="14"/>
      <c r="G71" s="14"/>
      <c r="H71" s="6"/>
    </row>
    <row r="72">
      <c r="A72" s="11">
        <v>1315</v>
      </c>
      <c r="B72" s="12" t="s">
        <v>1404</v>
      </c>
      <c r="C72" s="13" t="s">
        <v>1378</v>
      </c>
      <c r="D72" s="11">
        <v>1</v>
      </c>
      <c r="E72" s="18">
        <v>0</v>
      </c>
      <c r="F72" s="14">
        <f>IF(ISNUMBER(E72),IF(E72&gt;0,ROUND(E72,2),0),0)</f>
      </c>
      <c r="G72" s="14">
        <f>ROUND(D72*F72,2)</f>
      </c>
      <c r="H72" s="6"/>
    </row>
    <row r="73">
      <c r="A73" s="11"/>
      <c r="B73" s="12" t="s">
        <v>1405</v>
      </c>
      <c r="C73" s="13"/>
      <c r="D73" s="11"/>
      <c r="E73" s="14"/>
      <c r="F73" s="14"/>
      <c r="G73" s="14"/>
      <c r="H73" s="6"/>
    </row>
    <row r="74">
      <c r="A74" s="7"/>
      <c r="B74" s="8" t="s">
        <v>1421</v>
      </c>
      <c r="C74" s="9"/>
      <c r="D74" s="7"/>
      <c r="E74" s="10"/>
      <c r="F74" s="10"/>
      <c r="G74" s="10"/>
      <c r="H74" s="6"/>
    </row>
    <row r="75">
      <c r="A75" s="11"/>
      <c r="B75" s="12" t="s">
        <v>1407</v>
      </c>
      <c r="C75" s="13"/>
      <c r="D75" s="11"/>
      <c r="E75" s="14"/>
      <c r="F75" s="14"/>
      <c r="G75" s="14"/>
      <c r="H75" s="6"/>
    </row>
    <row r="76">
      <c r="A76" s="11">
        <v>1316</v>
      </c>
      <c r="B76" s="12" t="s">
        <v>1422</v>
      </c>
      <c r="C76" s="13" t="s">
        <v>1378</v>
      </c>
      <c r="D76" s="11">
        <v>1</v>
      </c>
      <c r="E76" s="18">
        <v>0</v>
      </c>
      <c r="F76" s="14">
        <f>IF(ISNUMBER(E76),IF(E76&gt;0,ROUND(E76,2),0),0)</f>
      </c>
      <c r="G76" s="14">
        <f>ROUND(D76*F76,2)</f>
      </c>
      <c r="H76" s="6"/>
    </row>
    <row r="77">
      <c r="A77" s="11"/>
      <c r="B77" s="12" t="s">
        <v>1409</v>
      </c>
      <c r="C77" s="13"/>
      <c r="D77" s="11"/>
      <c r="E77" s="14"/>
      <c r="F77" s="14"/>
      <c r="G77" s="14"/>
      <c r="H77" s="6"/>
    </row>
    <row r="78">
      <c r="A78" s="11">
        <v>1317</v>
      </c>
      <c r="B78" s="12" t="s">
        <v>1423</v>
      </c>
      <c r="C78" s="13" t="s">
        <v>1378</v>
      </c>
      <c r="D78" s="11">
        <v>3</v>
      </c>
      <c r="E78" s="18">
        <v>0</v>
      </c>
      <c r="F78" s="14">
        <f>IF(ISNUMBER(E78),IF(E78&gt;0,ROUND(E78,2),0),0)</f>
      </c>
      <c r="G78" s="14">
        <f>ROUND(D78*F78,2)</f>
      </c>
      <c r="H78" s="6"/>
    </row>
    <row r="79">
      <c r="A79" s="11"/>
      <c r="B79" s="12" t="s">
        <v>1394</v>
      </c>
      <c r="C79" s="13"/>
      <c r="D79" s="11"/>
      <c r="E79" s="14"/>
      <c r="F79" s="14"/>
      <c r="G79" s="14"/>
      <c r="H79" s="6"/>
    </row>
    <row r="80">
      <c r="A80" s="11">
        <v>1318</v>
      </c>
      <c r="B80" s="12" t="s">
        <v>1412</v>
      </c>
      <c r="C80" s="13" t="s">
        <v>89</v>
      </c>
      <c r="D80" s="11">
        <v>18</v>
      </c>
      <c r="E80" s="18">
        <v>0</v>
      </c>
      <c r="F80" s="14">
        <f>IF(ISNUMBER(E80),IF(E80&gt;0,ROUND(E80,2),0),0)</f>
      </c>
      <c r="G80" s="14">
        <f>ROUND(D80*F80,2)</f>
      </c>
      <c r="H80" s="6"/>
    </row>
    <row r="81">
      <c r="A81" s="11">
        <v>1319</v>
      </c>
      <c r="B81" s="12" t="s">
        <v>1395</v>
      </c>
      <c r="C81" s="13" t="s">
        <v>89</v>
      </c>
      <c r="D81" s="11">
        <v>38</v>
      </c>
      <c r="E81" s="18">
        <v>0</v>
      </c>
      <c r="F81" s="14">
        <f>IF(ISNUMBER(E81),IF(E81&gt;0,ROUND(E81,2),0),0)</f>
      </c>
      <c r="G81" s="14">
        <f>ROUND(D81*F81,2)</f>
      </c>
      <c r="H81" s="6"/>
    </row>
    <row r="82">
      <c r="A82" s="11">
        <v>1320</v>
      </c>
      <c r="B82" s="12" t="s">
        <v>1413</v>
      </c>
      <c r="C82" s="13" t="s">
        <v>89</v>
      </c>
      <c r="D82" s="11">
        <v>18</v>
      </c>
      <c r="E82" s="18">
        <v>0</v>
      </c>
      <c r="F82" s="14">
        <f>IF(ISNUMBER(E82),IF(E82&gt;0,ROUND(E82,2),0),0)</f>
      </c>
      <c r="G82" s="14">
        <f>ROUND(D82*F82,2)</f>
      </c>
      <c r="H82" s="6"/>
    </row>
    <row r="83">
      <c r="A83" s="11">
        <v>1321</v>
      </c>
      <c r="B83" s="12" t="s">
        <v>1396</v>
      </c>
      <c r="C83" s="13" t="s">
        <v>89</v>
      </c>
      <c r="D83" s="11">
        <v>38</v>
      </c>
      <c r="E83" s="18">
        <v>0</v>
      </c>
      <c r="F83" s="14">
        <f>IF(ISNUMBER(E83),IF(E83&gt;0,ROUND(E83,2),0),0)</f>
      </c>
      <c r="G83" s="14">
        <f>ROUND(D83*F83,2)</f>
      </c>
      <c r="H83" s="6"/>
    </row>
    <row r="84">
      <c r="A84" s="11"/>
      <c r="B84" s="12" t="s">
        <v>1397</v>
      </c>
      <c r="C84" s="13"/>
      <c r="D84" s="11"/>
      <c r="E84" s="14"/>
      <c r="F84" s="14"/>
      <c r="G84" s="14"/>
      <c r="H84" s="6"/>
    </row>
    <row r="85">
      <c r="A85" s="11">
        <v>1322</v>
      </c>
      <c r="B85" s="12" t="s">
        <v>1398</v>
      </c>
      <c r="C85" s="13" t="s">
        <v>1378</v>
      </c>
      <c r="D85" s="11">
        <v>1</v>
      </c>
      <c r="E85" s="18">
        <v>0</v>
      </c>
      <c r="F85" s="14">
        <f>IF(ISNUMBER(E85),IF(E85&gt;0,ROUND(E85,2),0),0)</f>
      </c>
      <c r="G85" s="14">
        <f>ROUND(D85*F85,2)</f>
      </c>
      <c r="H85" s="6"/>
    </row>
    <row r="86">
      <c r="A86" s="11"/>
      <c r="B86" s="12" t="s">
        <v>1399</v>
      </c>
      <c r="C86" s="13"/>
      <c r="D86" s="11"/>
      <c r="E86" s="14"/>
      <c r="F86" s="14"/>
      <c r="G86" s="14"/>
      <c r="H86" s="6"/>
    </row>
    <row r="87">
      <c r="A87" s="11">
        <v>1323</v>
      </c>
      <c r="B87" s="12" t="s">
        <v>1424</v>
      </c>
      <c r="C87" s="13" t="s">
        <v>1378</v>
      </c>
      <c r="D87" s="11">
        <v>1</v>
      </c>
      <c r="E87" s="18">
        <v>0</v>
      </c>
      <c r="F87" s="14">
        <f>IF(ISNUMBER(E87),IF(E87&gt;0,ROUND(E87,2),0),0)</f>
      </c>
      <c r="G87" s="14">
        <f>ROUND(D87*F87,2)</f>
      </c>
      <c r="H87" s="6"/>
    </row>
    <row r="88">
      <c r="A88" s="11"/>
      <c r="B88" s="12" t="s">
        <v>1401</v>
      </c>
      <c r="C88" s="13"/>
      <c r="D88" s="11"/>
      <c r="E88" s="14"/>
      <c r="F88" s="14"/>
      <c r="G88" s="14"/>
      <c r="H88" s="6"/>
    </row>
    <row r="89">
      <c r="A89" s="11">
        <v>1324</v>
      </c>
      <c r="B89" s="12" t="s">
        <v>1425</v>
      </c>
      <c r="C89" s="13" t="s">
        <v>1378</v>
      </c>
      <c r="D89" s="11">
        <v>1</v>
      </c>
      <c r="E89" s="18">
        <v>0</v>
      </c>
      <c r="F89" s="14">
        <f>IF(ISNUMBER(E89),IF(E89&gt;0,ROUND(E89,2),0),0)</f>
      </c>
      <c r="G89" s="14">
        <f>ROUND(D89*F89,2)</f>
      </c>
      <c r="H89" s="6"/>
    </row>
    <row r="90">
      <c r="A90" s="11"/>
      <c r="B90" s="12" t="s">
        <v>1403</v>
      </c>
      <c r="C90" s="13"/>
      <c r="D90" s="11"/>
      <c r="E90" s="14"/>
      <c r="F90" s="14"/>
      <c r="G90" s="14"/>
      <c r="H90" s="6"/>
    </row>
    <row r="91">
      <c r="A91" s="11">
        <v>1325</v>
      </c>
      <c r="B91" s="12" t="s">
        <v>1404</v>
      </c>
      <c r="C91" s="13" t="s">
        <v>1378</v>
      </c>
      <c r="D91" s="11">
        <v>1</v>
      </c>
      <c r="E91" s="18">
        <v>0</v>
      </c>
      <c r="F91" s="14">
        <f>IF(ISNUMBER(E91),IF(E91&gt;0,ROUND(E91,2),0),0)</f>
      </c>
      <c r="G91" s="14">
        <f>ROUND(D91*F91,2)</f>
      </c>
      <c r="H91" s="6"/>
    </row>
    <row r="92">
      <c r="A92" s="11"/>
      <c r="B92" s="12" t="s">
        <v>1405</v>
      </c>
      <c r="C92" s="13"/>
      <c r="D92" s="11"/>
      <c r="E92" s="14"/>
      <c r="F92" s="14"/>
      <c r="G92" s="14"/>
      <c r="H92" s="6"/>
    </row>
    <row r="93">
      <c r="A93" s="7"/>
      <c r="B93" s="8" t="s">
        <v>1426</v>
      </c>
      <c r="C93" s="9"/>
      <c r="D93" s="7"/>
      <c r="E93" s="10"/>
      <c r="F93" s="10"/>
      <c r="G93" s="10"/>
      <c r="H93" s="6"/>
    </row>
    <row r="94">
      <c r="A94" s="11"/>
      <c r="B94" s="12" t="s">
        <v>1390</v>
      </c>
      <c r="C94" s="13"/>
      <c r="D94" s="11"/>
      <c r="E94" s="14"/>
      <c r="F94" s="14"/>
      <c r="G94" s="14"/>
      <c r="H94" s="6"/>
    </row>
    <row r="95">
      <c r="A95" s="11">
        <v>1326</v>
      </c>
      <c r="B95" s="12" t="s">
        <v>1427</v>
      </c>
      <c r="C95" s="13" t="s">
        <v>1378</v>
      </c>
      <c r="D95" s="11">
        <v>4</v>
      </c>
      <c r="E95" s="18">
        <v>0</v>
      </c>
      <c r="F95" s="14">
        <f>IF(ISNUMBER(E95),IF(E95&gt;0,ROUND(E95,2),0),0)</f>
      </c>
      <c r="G95" s="14">
        <f>ROUND(D95*F95,2)</f>
      </c>
      <c r="H95" s="6"/>
    </row>
    <row r="96">
      <c r="A96" s="11"/>
      <c r="B96" s="12" t="s">
        <v>1392</v>
      </c>
      <c r="C96" s="13"/>
      <c r="D96" s="11"/>
      <c r="E96" s="14"/>
      <c r="F96" s="14"/>
      <c r="G96" s="14"/>
      <c r="H96" s="6"/>
    </row>
    <row r="97">
      <c r="A97" s="11">
        <v>1327</v>
      </c>
      <c r="B97" s="12" t="s">
        <v>1428</v>
      </c>
      <c r="C97" s="13" t="s">
        <v>1378</v>
      </c>
      <c r="D97" s="11">
        <v>4</v>
      </c>
      <c r="E97" s="18">
        <v>0</v>
      </c>
      <c r="F97" s="14">
        <f>IF(ISNUMBER(E97),IF(E97&gt;0,ROUND(E97,2),0),0)</f>
      </c>
      <c r="G97" s="14">
        <f>ROUND(D97*F97,2)</f>
      </c>
      <c r="H97" s="6"/>
    </row>
    <row r="98">
      <c r="A98" s="11"/>
      <c r="B98" s="12" t="s">
        <v>1394</v>
      </c>
      <c r="C98" s="13"/>
      <c r="D98" s="11"/>
      <c r="E98" s="14"/>
      <c r="F98" s="14"/>
      <c r="G98" s="14"/>
      <c r="H98" s="6"/>
    </row>
    <row r="99">
      <c r="A99" s="11">
        <v>1328</v>
      </c>
      <c r="B99" s="12" t="s">
        <v>1395</v>
      </c>
      <c r="C99" s="13" t="s">
        <v>89</v>
      </c>
      <c r="D99" s="11">
        <v>80</v>
      </c>
      <c r="E99" s="18">
        <v>0</v>
      </c>
      <c r="F99" s="14">
        <f>IF(ISNUMBER(E99),IF(E99&gt;0,ROUND(E99,2),0),0)</f>
      </c>
      <c r="G99" s="14">
        <f>ROUND(D99*F99,2)</f>
      </c>
      <c r="H99" s="6"/>
    </row>
    <row r="100">
      <c r="A100" s="11">
        <v>1329</v>
      </c>
      <c r="B100" s="12" t="s">
        <v>1396</v>
      </c>
      <c r="C100" s="13" t="s">
        <v>89</v>
      </c>
      <c r="D100" s="11">
        <v>80</v>
      </c>
      <c r="E100" s="18">
        <v>0</v>
      </c>
      <c r="F100" s="14">
        <f>IF(ISNUMBER(E100),IF(E100&gt;0,ROUND(E100,2),0),0)</f>
      </c>
      <c r="G100" s="14">
        <f>ROUND(D100*F100,2)</f>
      </c>
      <c r="H100" s="6"/>
    </row>
    <row r="101">
      <c r="A101" s="11"/>
      <c r="B101" s="12" t="s">
        <v>1397</v>
      </c>
      <c r="C101" s="13"/>
      <c r="D101" s="11"/>
      <c r="E101" s="14"/>
      <c r="F101" s="14"/>
      <c r="G101" s="14"/>
      <c r="H101" s="6"/>
    </row>
    <row r="102">
      <c r="A102" s="11">
        <v>1330</v>
      </c>
      <c r="B102" s="12" t="s">
        <v>1398</v>
      </c>
      <c r="C102" s="13" t="s">
        <v>1378</v>
      </c>
      <c r="D102" s="11">
        <v>4</v>
      </c>
      <c r="E102" s="18">
        <v>0</v>
      </c>
      <c r="F102" s="14">
        <f>IF(ISNUMBER(E102),IF(E102&gt;0,ROUND(E102,2),0),0)</f>
      </c>
      <c r="G102" s="14">
        <f>ROUND(D102*F102,2)</f>
      </c>
      <c r="H102" s="6"/>
    </row>
    <row r="103">
      <c r="A103" s="11"/>
      <c r="B103" s="12" t="s">
        <v>1399</v>
      </c>
      <c r="C103" s="13"/>
      <c r="D103" s="11"/>
      <c r="E103" s="14"/>
      <c r="F103" s="14"/>
      <c r="G103" s="14"/>
      <c r="H103" s="6"/>
    </row>
    <row r="104">
      <c r="A104" s="11">
        <v>1331</v>
      </c>
      <c r="B104" s="12" t="s">
        <v>1429</v>
      </c>
      <c r="C104" s="13" t="s">
        <v>1378</v>
      </c>
      <c r="D104" s="11">
        <v>4</v>
      </c>
      <c r="E104" s="18">
        <v>0</v>
      </c>
      <c r="F104" s="14">
        <f>IF(ISNUMBER(E104),IF(E104&gt;0,ROUND(E104,2),0),0)</f>
      </c>
      <c r="G104" s="14">
        <f>ROUND(D104*F104,2)</f>
      </c>
      <c r="H104" s="6"/>
    </row>
    <row r="105">
      <c r="A105" s="11"/>
      <c r="B105" s="12" t="s">
        <v>1401</v>
      </c>
      <c r="C105" s="13"/>
      <c r="D105" s="11"/>
      <c r="E105" s="14"/>
      <c r="F105" s="14"/>
      <c r="G105" s="14"/>
      <c r="H105" s="6"/>
    </row>
    <row r="106">
      <c r="A106" s="11">
        <v>1332</v>
      </c>
      <c r="B106" s="12" t="s">
        <v>1430</v>
      </c>
      <c r="C106" s="13" t="s">
        <v>1378</v>
      </c>
      <c r="D106" s="11">
        <v>4</v>
      </c>
      <c r="E106" s="18">
        <v>0</v>
      </c>
      <c r="F106" s="14">
        <f>IF(ISNUMBER(E106),IF(E106&gt;0,ROUND(E106,2),0),0)</f>
      </c>
      <c r="G106" s="14">
        <f>ROUND(D106*F106,2)</f>
      </c>
      <c r="H106" s="6"/>
    </row>
    <row r="107">
      <c r="A107" s="11"/>
      <c r="B107" s="12" t="s">
        <v>1403</v>
      </c>
      <c r="C107" s="13"/>
      <c r="D107" s="11"/>
      <c r="E107" s="14"/>
      <c r="F107" s="14"/>
      <c r="G107" s="14"/>
      <c r="H107" s="6"/>
    </row>
    <row r="108">
      <c r="A108" s="11">
        <v>1333</v>
      </c>
      <c r="B108" s="12" t="s">
        <v>1404</v>
      </c>
      <c r="C108" s="13" t="s">
        <v>1378</v>
      </c>
      <c r="D108" s="11">
        <v>4</v>
      </c>
      <c r="E108" s="18">
        <v>0</v>
      </c>
      <c r="F108" s="14">
        <f>IF(ISNUMBER(E108),IF(E108&gt;0,ROUND(E108,2),0),0)</f>
      </c>
      <c r="G108" s="14">
        <f>ROUND(D108*F108,2)</f>
      </c>
      <c r="H108" s="6"/>
    </row>
    <row r="109">
      <c r="A109" s="11"/>
      <c r="B109" s="12" t="s">
        <v>1405</v>
      </c>
      <c r="C109" s="13"/>
      <c r="D109" s="11"/>
      <c r="E109" s="14"/>
      <c r="F109" s="14"/>
      <c r="G109" s="14"/>
      <c r="H109" s="6"/>
    </row>
    <row r="110">
      <c r="A110" s="7"/>
      <c r="B110" s="8" t="s">
        <v>1431</v>
      </c>
      <c r="C110" s="9"/>
      <c r="D110" s="7"/>
      <c r="E110" s="10"/>
      <c r="F110" s="10"/>
      <c r="G110" s="10"/>
      <c r="H110" s="6"/>
    </row>
    <row r="111">
      <c r="A111" s="11"/>
      <c r="B111" s="12" t="s">
        <v>1432</v>
      </c>
      <c r="C111" s="13"/>
      <c r="D111" s="11"/>
      <c r="E111" s="14"/>
      <c r="F111" s="14"/>
      <c r="G111" s="14"/>
      <c r="H111" s="6"/>
    </row>
    <row r="112">
      <c r="A112" s="11">
        <v>1334</v>
      </c>
      <c r="B112" s="12" t="s">
        <v>1433</v>
      </c>
      <c r="C112" s="13" t="s">
        <v>1378</v>
      </c>
      <c r="D112" s="11">
        <v>14</v>
      </c>
      <c r="E112" s="18">
        <v>0</v>
      </c>
      <c r="F112" s="14">
        <f>IF(ISNUMBER(E112),IF(E112&gt;0,ROUND(E112,2),0),0)</f>
      </c>
      <c r="G112" s="14">
        <f>ROUND(D112*F112,2)</f>
      </c>
      <c r="H112" s="6"/>
    </row>
    <row r="113">
      <c r="A113" s="11"/>
      <c r="B113" s="12" t="s">
        <v>1434</v>
      </c>
      <c r="C113" s="13"/>
      <c r="D113" s="11"/>
      <c r="E113" s="14"/>
      <c r="F113" s="14"/>
      <c r="G113" s="14"/>
      <c r="H113" s="6"/>
    </row>
    <row r="114">
      <c r="A114" s="11">
        <v>1335</v>
      </c>
      <c r="B114" s="12" t="s">
        <v>1435</v>
      </c>
      <c r="C114" s="13" t="s">
        <v>1378</v>
      </c>
      <c r="D114" s="11">
        <v>14</v>
      </c>
      <c r="E114" s="18">
        <v>0</v>
      </c>
      <c r="F114" s="14">
        <f>IF(ISNUMBER(E114),IF(E114&gt;0,ROUND(E114,2),0),0)</f>
      </c>
      <c r="G114" s="14">
        <f>ROUND(D114*F114,2)</f>
      </c>
      <c r="H114" s="6"/>
    </row>
    <row r="115">
      <c r="A115" s="11"/>
      <c r="B115" s="12" t="s">
        <v>1394</v>
      </c>
      <c r="C115" s="13"/>
      <c r="D115" s="11"/>
      <c r="E115" s="14"/>
      <c r="F115" s="14"/>
      <c r="G115" s="14"/>
      <c r="H115" s="6"/>
    </row>
    <row r="116">
      <c r="A116" s="11">
        <v>1336</v>
      </c>
      <c r="B116" s="12" t="s">
        <v>1436</v>
      </c>
      <c r="C116" s="13" t="s">
        <v>89</v>
      </c>
      <c r="D116" s="11">
        <v>28</v>
      </c>
      <c r="E116" s="18">
        <v>0</v>
      </c>
      <c r="F116" s="14">
        <f>IF(ISNUMBER(E116),IF(E116&gt;0,ROUND(E116,2),0),0)</f>
      </c>
      <c r="G116" s="14">
        <f>ROUND(D116*F116,2)</f>
      </c>
      <c r="H116" s="6"/>
    </row>
    <row r="117">
      <c r="A117" s="11">
        <v>1337</v>
      </c>
      <c r="B117" s="12" t="s">
        <v>1437</v>
      </c>
      <c r="C117" s="13" t="s">
        <v>89</v>
      </c>
      <c r="D117" s="11">
        <v>28</v>
      </c>
      <c r="E117" s="18">
        <v>0</v>
      </c>
      <c r="F117" s="14">
        <f>IF(ISNUMBER(E117),IF(E117&gt;0,ROUND(E117,2),0),0)</f>
      </c>
      <c r="G117" s="14">
        <f>ROUND(D117*F117,2)</f>
      </c>
      <c r="H117" s="6"/>
    </row>
    <row r="118">
      <c r="A118" s="11"/>
      <c r="B118" s="12" t="s">
        <v>1397</v>
      </c>
      <c r="C118" s="13"/>
      <c r="D118" s="11"/>
      <c r="E118" s="14"/>
      <c r="F118" s="14"/>
      <c r="G118" s="14"/>
      <c r="H118" s="6"/>
    </row>
    <row r="119">
      <c r="A119" s="11">
        <v>1338</v>
      </c>
      <c r="B119" s="12" t="s">
        <v>1398</v>
      </c>
      <c r="C119" s="13" t="s">
        <v>1378</v>
      </c>
      <c r="D119" s="11">
        <v>14</v>
      </c>
      <c r="E119" s="18">
        <v>0</v>
      </c>
      <c r="F119" s="14">
        <f>IF(ISNUMBER(E119),IF(E119&gt;0,ROUND(E119,2),0),0)</f>
      </c>
      <c r="G119" s="14">
        <f>ROUND(D119*F119,2)</f>
      </c>
      <c r="H119" s="6"/>
    </row>
    <row r="120">
      <c r="A120" s="11">
        <v>1339</v>
      </c>
      <c r="B120" s="12" t="s">
        <v>1438</v>
      </c>
      <c r="C120" s="13" t="s">
        <v>1378</v>
      </c>
      <c r="D120" s="11">
        <v>14</v>
      </c>
      <c r="E120" s="18">
        <v>0</v>
      </c>
      <c r="F120" s="14">
        <f>IF(ISNUMBER(E120),IF(E120&gt;0,ROUND(E120,2),0),0)</f>
      </c>
      <c r="G120" s="14">
        <f>ROUND(D120*F120,2)</f>
      </c>
      <c r="H120" s="6"/>
    </row>
    <row r="121">
      <c r="A121" s="11"/>
      <c r="B121" s="12" t="s">
        <v>1439</v>
      </c>
      <c r="C121" s="13"/>
      <c r="D121" s="11"/>
      <c r="E121" s="14"/>
      <c r="F121" s="14"/>
      <c r="G121" s="14"/>
      <c r="H121" s="6"/>
    </row>
    <row r="122">
      <c r="A122" s="11">
        <v>1340</v>
      </c>
      <c r="B122" s="12" t="s">
        <v>1440</v>
      </c>
      <c r="C122" s="13" t="s">
        <v>1378</v>
      </c>
      <c r="D122" s="11">
        <v>14</v>
      </c>
      <c r="E122" s="18">
        <v>0</v>
      </c>
      <c r="F122" s="14">
        <f>IF(ISNUMBER(E122),IF(E122&gt;0,ROUND(E122,2),0),0)</f>
      </c>
      <c r="G122" s="14">
        <f>ROUND(D122*F122,2)</f>
      </c>
      <c r="H122" s="6"/>
    </row>
    <row r="123">
      <c r="A123" s="11"/>
      <c r="B123" s="12" t="s">
        <v>1441</v>
      </c>
      <c r="C123" s="13"/>
      <c r="D123" s="11"/>
      <c r="E123" s="14"/>
      <c r="F123" s="14"/>
      <c r="G123" s="14"/>
      <c r="H123" s="6"/>
    </row>
    <row r="124">
      <c r="A124" s="11">
        <v>1341</v>
      </c>
      <c r="B124" s="12" t="s">
        <v>1442</v>
      </c>
      <c r="C124" s="13" t="s">
        <v>1378</v>
      </c>
      <c r="D124" s="11">
        <v>14</v>
      </c>
      <c r="E124" s="18">
        <v>0</v>
      </c>
      <c r="F124" s="14">
        <f>IF(ISNUMBER(E124),IF(E124&gt;0,ROUND(E124,2),0),0)</f>
      </c>
      <c r="G124" s="14">
        <f>ROUND(D124*F124,2)</f>
      </c>
      <c r="H124" s="6"/>
    </row>
    <row r="125">
      <c r="A125" s="11">
        <v>1342</v>
      </c>
      <c r="B125" s="12" t="s">
        <v>1443</v>
      </c>
      <c r="C125" s="13" t="s">
        <v>1378</v>
      </c>
      <c r="D125" s="11">
        <v>14</v>
      </c>
      <c r="E125" s="18">
        <v>0</v>
      </c>
      <c r="F125" s="14">
        <f>IF(ISNUMBER(E125),IF(E125&gt;0,ROUND(E125,2),0),0)</f>
      </c>
      <c r="G125" s="14">
        <f>ROUND(D125*F125,2)</f>
      </c>
      <c r="H125" s="6"/>
    </row>
    <row r="126">
      <c r="A126" s="11">
        <v>1343</v>
      </c>
      <c r="B126" s="12" t="s">
        <v>1444</v>
      </c>
      <c r="C126" s="13" t="s">
        <v>1378</v>
      </c>
      <c r="D126" s="11">
        <v>14</v>
      </c>
      <c r="E126" s="18">
        <v>0</v>
      </c>
      <c r="F126" s="14">
        <f>IF(ISNUMBER(E126),IF(E126&gt;0,ROUND(E126,2),0),0)</f>
      </c>
      <c r="G126" s="14">
        <f>ROUND(D126*F126,2)</f>
      </c>
      <c r="H126" s="6"/>
    </row>
    <row r="127">
      <c r="A127" s="11"/>
      <c r="B127" s="12" t="s">
        <v>1445</v>
      </c>
      <c r="C127" s="13"/>
      <c r="D127" s="11"/>
      <c r="E127" s="14"/>
      <c r="F127" s="14"/>
      <c r="G127" s="14"/>
      <c r="H127" s="6"/>
    </row>
    <row r="128">
      <c r="A128" s="7"/>
      <c r="B128" s="8" t="s">
        <v>1446</v>
      </c>
      <c r="C128" s="9"/>
      <c r="D128" s="7"/>
      <c r="E128" s="10"/>
      <c r="F128" s="10"/>
      <c r="G128" s="10"/>
      <c r="H128" s="6"/>
    </row>
    <row r="129">
      <c r="A129" s="11">
        <v>1344</v>
      </c>
      <c r="B129" s="12" t="s">
        <v>1447</v>
      </c>
      <c r="C129" s="13" t="s">
        <v>1378</v>
      </c>
      <c r="D129" s="11">
        <v>1</v>
      </c>
      <c r="E129" s="18">
        <v>0</v>
      </c>
      <c r="F129" s="14">
        <f>IF(ISNUMBER(E129),IF(E129&gt;0,ROUND(E129,2),0),0)</f>
      </c>
      <c r="G129" s="14">
        <f>ROUND(D129*F129,2)</f>
      </c>
      <c r="H129" s="6"/>
    </row>
    <row r="130">
      <c r="A130" s="11">
        <v>1345</v>
      </c>
      <c r="B130" s="12" t="s">
        <v>1448</v>
      </c>
      <c r="C130" s="13" t="s">
        <v>89</v>
      </c>
      <c r="D130" s="11">
        <v>45</v>
      </c>
      <c r="E130" s="18">
        <v>0</v>
      </c>
      <c r="F130" s="14">
        <f>IF(ISNUMBER(E130),IF(E130&gt;0,ROUND(E130,2),0),0)</f>
      </c>
      <c r="G130" s="14">
        <f>ROUND(D130*F130,2)</f>
      </c>
      <c r="H130" s="6"/>
    </row>
    <row r="131">
      <c r="A131" s="11">
        <v>1346</v>
      </c>
      <c r="B131" s="12" t="s">
        <v>1449</v>
      </c>
      <c r="C131" s="13" t="s">
        <v>89</v>
      </c>
      <c r="D131" s="11">
        <v>10</v>
      </c>
      <c r="E131" s="18">
        <v>0</v>
      </c>
      <c r="F131" s="14">
        <f>IF(ISNUMBER(E131),IF(E131&gt;0,ROUND(E131,2),0),0)</f>
      </c>
      <c r="G131" s="14">
        <f>ROUND(D131*F131,2)</f>
      </c>
      <c r="H131" s="6"/>
    </row>
    <row r="132">
      <c r="A132" s="11">
        <v>1347</v>
      </c>
      <c r="B132" s="12" t="s">
        <v>1450</v>
      </c>
      <c r="C132" s="13" t="s">
        <v>89</v>
      </c>
      <c r="D132" s="11">
        <v>10</v>
      </c>
      <c r="E132" s="18">
        <v>0</v>
      </c>
      <c r="F132" s="14">
        <f>IF(ISNUMBER(E132),IF(E132&gt;0,ROUND(E132,2),0),0)</f>
      </c>
      <c r="G132" s="14">
        <f>ROUND(D132*F132,2)</f>
      </c>
      <c r="H132" s="6"/>
    </row>
    <row r="133">
      <c r="A133" s="11">
        <v>1348</v>
      </c>
      <c r="B133" s="12" t="s">
        <v>1451</v>
      </c>
      <c r="C133" s="13" t="s">
        <v>89</v>
      </c>
      <c r="D133" s="11">
        <v>2</v>
      </c>
      <c r="E133" s="18">
        <v>0</v>
      </c>
      <c r="F133" s="14">
        <f>IF(ISNUMBER(E133),IF(E133&gt;0,ROUND(E133,2),0),0)</f>
      </c>
      <c r="G133" s="14">
        <f>ROUND(D133*F133,2)</f>
      </c>
      <c r="H133" s="6"/>
    </row>
    <row r="134">
      <c r="A134" s="11"/>
      <c r="B134" s="12" t="s">
        <v>1452</v>
      </c>
      <c r="C134" s="13"/>
      <c r="D134" s="11"/>
      <c r="E134" s="14"/>
      <c r="F134" s="14"/>
      <c r="G134" s="14"/>
      <c r="H134" s="6"/>
    </row>
    <row r="135">
      <c r="A135" s="11">
        <v>1349</v>
      </c>
      <c r="B135" s="12" t="s">
        <v>1453</v>
      </c>
      <c r="C135" s="13" t="s">
        <v>89</v>
      </c>
      <c r="D135" s="11">
        <v>12</v>
      </c>
      <c r="E135" s="18">
        <v>0</v>
      </c>
      <c r="F135" s="14">
        <f>IF(ISNUMBER(E135),IF(E135&gt;0,ROUND(E135,2),0),0)</f>
      </c>
      <c r="G135" s="14">
        <f>ROUND(D135*F135,2)</f>
      </c>
      <c r="H135" s="6"/>
    </row>
    <row r="136">
      <c r="A136" s="7"/>
      <c r="B136" s="8" t="s">
        <v>1454</v>
      </c>
      <c r="C136" s="9"/>
      <c r="D136" s="7"/>
      <c r="E136" s="10"/>
      <c r="F136" s="10"/>
      <c r="G136" s="10"/>
      <c r="H136" s="6"/>
    </row>
    <row r="137">
      <c r="A137" s="11">
        <v>1350</v>
      </c>
      <c r="B137" s="12" t="s">
        <v>1455</v>
      </c>
      <c r="C137" s="13" t="s">
        <v>1378</v>
      </c>
      <c r="D137" s="11">
        <v>1</v>
      </c>
      <c r="E137" s="18">
        <v>0</v>
      </c>
      <c r="F137" s="14">
        <f>IF(ISNUMBER(E137),IF(E137&gt;0,ROUND(E137,2),0),0)</f>
      </c>
      <c r="G137" s="14">
        <f>ROUND(D137*F137,2)</f>
      </c>
      <c r="H137" s="6"/>
    </row>
    <row r="138">
      <c r="A138" s="11">
        <v>1351</v>
      </c>
      <c r="B138" s="12" t="s">
        <v>1456</v>
      </c>
      <c r="C138" s="13" t="s">
        <v>1378</v>
      </c>
      <c r="D138" s="11">
        <v>1</v>
      </c>
      <c r="E138" s="18">
        <v>0</v>
      </c>
      <c r="F138" s="14">
        <f>IF(ISNUMBER(E138),IF(E138&gt;0,ROUND(E138,2),0),0)</f>
      </c>
      <c r="G138" s="14">
        <f>ROUND(D138*F138,2)</f>
      </c>
      <c r="H138" s="6"/>
    </row>
    <row r="139">
      <c r="A139" s="11">
        <v>1352</v>
      </c>
      <c r="B139" s="12" t="s">
        <v>1457</v>
      </c>
      <c r="C139" s="13" t="s">
        <v>1378</v>
      </c>
      <c r="D139" s="11">
        <v>1</v>
      </c>
      <c r="E139" s="18">
        <v>0</v>
      </c>
      <c r="F139" s="14">
        <f>IF(ISNUMBER(E139),IF(E139&gt;0,ROUND(E139,2),0),0)</f>
      </c>
      <c r="G139" s="14">
        <f>ROUND(D139*F139,2)</f>
      </c>
      <c r="H139" s="6"/>
    </row>
    <row r="140">
      <c r="A140" s="11">
        <v>1353</v>
      </c>
      <c r="B140" s="12" t="s">
        <v>1458</v>
      </c>
      <c r="C140" s="13" t="s">
        <v>1378</v>
      </c>
      <c r="D140" s="11">
        <v>1</v>
      </c>
      <c r="E140" s="18">
        <v>0</v>
      </c>
      <c r="F140" s="14">
        <f>IF(ISNUMBER(E140),IF(E140&gt;0,ROUND(E140,2),0),0)</f>
      </c>
      <c r="G140" s="14">
        <f>ROUND(D140*F140,2)</f>
      </c>
      <c r="H140" s="6"/>
    </row>
    <row r="141">
      <c r="A141" s="11">
        <v>1354</v>
      </c>
      <c r="B141" s="12" t="s">
        <v>1459</v>
      </c>
      <c r="C141" s="13" t="s">
        <v>1378</v>
      </c>
      <c r="D141" s="11">
        <v>1</v>
      </c>
      <c r="E141" s="18">
        <v>0</v>
      </c>
      <c r="F141" s="14">
        <f>IF(ISNUMBER(E141),IF(E141&gt;0,ROUND(E141,2),0),0)</f>
      </c>
      <c r="G141" s="14">
        <f>ROUND(D141*F141,2)</f>
      </c>
      <c r="H141" s="6"/>
    </row>
    <row r="142">
      <c r="A142" s="19"/>
      <c r="B142" s="20"/>
      <c r="C142" s="21"/>
      <c r="D142" s="19"/>
      <c r="E142" s="24" t="s">
        <v>141</v>
      </c>
      <c r="F142" s="22"/>
      <c r="G142" s="23">
        <f>SUM(G$2:G141)</f>
      </c>
      <c r="H142" s="16"/>
    </row>
  </sheetData>
  <sheetProtection objects="1" scenarios="1" sort="0" sheet="1" password="de6e"/>
  <conditionalFormatting sqref="E:E">
    <cfRule priority="1" type="expression" dxfId="0">
      <formula>=CELL("protect",E1)=0</formula>
    </cfRule>
  </conditionalFormatting>
  <dataValidations count="76">
    <dataValidation type="custom" xr:uid="{E28B0A34-9580-4653-8DBB-3FDFBBB92821}" sqref="E6" error="Cena mora biti nenegativno število z največ dvema decimalkama!" errorStyle="stop" errorTitle="Nepravilen vnos cene" showErrorMessage="1">
      <formula1>=AND(ISNUMBER(E6),E6&gt;=0,ROUND(E6*100,6)-INT(E6*100)=0,NOT(ISBLANK(E6)))</formula1>
    </dataValidation>
    <dataValidation type="custom" xr:uid="{B3D77BFE-95FA-4018-9AE3-1203654494E4}" sqref="E7" error="Cena mora biti nenegativno število z največ dvema decimalkama!" errorStyle="stop" errorTitle="Nepravilen vnos cene" showErrorMessage="1">
      <formula1>=AND(ISNUMBER(E7),E7&gt;=0,ROUND(E7*100,6)-INT(E7*100)=0,NOT(ISBLANK(E7)))</formula1>
    </dataValidation>
    <dataValidation type="custom" xr:uid="{5A1962BF-ED8D-45D2-978E-2DC87300EB29}" sqref="E10" error="Cena mora biti nenegativno število z največ dvema decimalkama!" errorStyle="stop" errorTitle="Nepravilen vnos cene" showErrorMessage="1">
      <formula1>=AND(ISNUMBER(E10),E10&gt;=0,ROUND(E10*100,6)-INT(E10*100)=0,NOT(ISBLANK(E10)))</formula1>
    </dataValidation>
    <dataValidation type="custom" xr:uid="{21D940FA-1A43-4712-BD68-8E3EA55F899F}" sqref="E11" error="Cena mora biti nenegativno število z največ dvema decimalkama!" errorStyle="stop" errorTitle="Nepravilen vnos cene" showErrorMessage="1">
      <formula1>=AND(ISNUMBER(E11),E11&gt;=0,ROUND(E11*100,6)-INT(E11*100)=0,NOT(ISBLANK(E11)))</formula1>
    </dataValidation>
    <dataValidation type="custom" xr:uid="{21F311A9-1DE5-4A7A-9BA5-B0C6ECA2DB38}" sqref="E12" error="Cena mora biti nenegativno število z največ dvema decimalkama!" errorStyle="stop" errorTitle="Nepravilen vnos cene" showErrorMessage="1">
      <formula1>=AND(ISNUMBER(E12),E12&gt;=0,ROUND(E12*100,6)-INT(E12*100)=0,NOT(ISBLANK(E12)))</formula1>
    </dataValidation>
    <dataValidation type="custom" xr:uid="{B3F2F487-9776-48A0-A9C6-16BF41D7BB15}" sqref="E13" error="Cena mora biti nenegativno število z največ dvema decimalkama!" errorStyle="stop" errorTitle="Nepravilen vnos cene" showErrorMessage="1">
      <formula1>=AND(ISNUMBER(E13),E13&gt;=0,ROUND(E13*100,6)-INT(E13*100)=0,NOT(ISBLANK(E13)))</formula1>
    </dataValidation>
    <dataValidation type="custom" xr:uid="{A08B5DC2-0EB6-4F27-8E3C-BC6C13B1354A}" sqref="E14" error="Cena mora biti nenegativno število z največ dvema decimalkama!" errorStyle="stop" errorTitle="Nepravilen vnos cene" showErrorMessage="1">
      <formula1>=AND(ISNUMBER(E14),E14&gt;=0,ROUND(E14*100,6)-INT(E14*100)=0,NOT(ISBLANK(E14)))</formula1>
    </dataValidation>
    <dataValidation type="custom" xr:uid="{4EE003EC-BBF4-42B6-B285-4260D6005482}" sqref="E17" error="Cena mora biti nenegativno število z največ dvema decimalkama!" errorStyle="stop" errorTitle="Nepravilen vnos cene" showErrorMessage="1">
      <formula1>=AND(ISNUMBER(E17),E17&gt;=0,ROUND(E17*100,6)-INT(E17*100)=0,NOT(ISBLANK(E17)))</formula1>
    </dataValidation>
    <dataValidation type="custom" xr:uid="{78BA9E5C-8AC0-4E4F-9C8D-5CB2962D899C}" sqref="E20" error="Cena mora biti nenegativno število z največ dvema decimalkama!" errorStyle="stop" errorTitle="Nepravilen vnos cene" showErrorMessage="1">
      <formula1>=AND(ISNUMBER(E20),E20&gt;=0,ROUND(E20*100,6)-INT(E20*100)=0,NOT(ISBLANK(E20)))</formula1>
    </dataValidation>
    <dataValidation type="custom" xr:uid="{79F211CE-AF77-40F3-995A-2E0347CF28BD}" sqref="E22" error="Cena mora biti nenegativno število z največ dvema decimalkama!" errorStyle="stop" errorTitle="Nepravilen vnos cene" showErrorMessage="1">
      <formula1>=AND(ISNUMBER(E22),E22&gt;=0,ROUND(E22*100,6)-INT(E22*100)=0,NOT(ISBLANK(E22)))</formula1>
    </dataValidation>
    <dataValidation type="custom" xr:uid="{BFFC4B40-8EF7-4B09-BD91-0CBD1B0D2C96}" sqref="E24" error="Cena mora biti nenegativno število z največ dvema decimalkama!" errorStyle="stop" errorTitle="Nepravilen vnos cene" showErrorMessage="1">
      <formula1>=AND(ISNUMBER(E24),E24&gt;=0,ROUND(E24*100,6)-INT(E24*100)=0,NOT(ISBLANK(E24)))</formula1>
    </dataValidation>
    <dataValidation type="custom" xr:uid="{927AEFFD-6E42-4DC4-8059-361DC2D4FDBB}" sqref="E25" error="Cena mora biti nenegativno število z največ dvema decimalkama!" errorStyle="stop" errorTitle="Nepravilen vnos cene" showErrorMessage="1">
      <formula1>=AND(ISNUMBER(E25),E25&gt;=0,ROUND(E25*100,6)-INT(E25*100)=0,NOT(ISBLANK(E25)))</formula1>
    </dataValidation>
    <dataValidation type="custom" xr:uid="{020E1F67-5491-49CC-8E6E-30A6C0A97C61}" sqref="E27" error="Cena mora biti nenegativno število z največ dvema decimalkama!" errorStyle="stop" errorTitle="Nepravilen vnos cene" showErrorMessage="1">
      <formula1>=AND(ISNUMBER(E27),E27&gt;=0,ROUND(E27*100,6)-INT(E27*100)=0,NOT(ISBLANK(E27)))</formula1>
    </dataValidation>
    <dataValidation type="custom" xr:uid="{76C56D33-6FBE-4332-8BFE-1ABA19C2A21E}" sqref="E29" error="Cena mora biti nenegativno število z največ dvema decimalkama!" errorStyle="stop" errorTitle="Nepravilen vnos cene" showErrorMessage="1">
      <formula1>=AND(ISNUMBER(E29),E29&gt;=0,ROUND(E29*100,6)-INT(E29*100)=0,NOT(ISBLANK(E29)))</formula1>
    </dataValidation>
    <dataValidation type="custom" xr:uid="{BDCAFF7E-DB21-4682-928B-BA7C8AE697EA}" sqref="E31" error="Cena mora biti nenegativno število z največ dvema decimalkama!" errorStyle="stop" errorTitle="Nepravilen vnos cene" showErrorMessage="1">
      <formula1>=AND(ISNUMBER(E31),E31&gt;=0,ROUND(E31*100,6)-INT(E31*100)=0,NOT(ISBLANK(E31)))</formula1>
    </dataValidation>
    <dataValidation type="custom" xr:uid="{3B681338-EF4D-4F94-A39E-0C6EC1F5BBEE}" sqref="E33" error="Cena mora biti nenegativno število z največ dvema decimalkama!" errorStyle="stop" errorTitle="Nepravilen vnos cene" showErrorMessage="1">
      <formula1>=AND(ISNUMBER(E33),E33&gt;=0,ROUND(E33*100,6)-INT(E33*100)=0,NOT(ISBLANK(E33)))</formula1>
    </dataValidation>
    <dataValidation type="custom" xr:uid="{A34BEA20-4489-4870-B0E1-9E3C728AED34}" sqref="E37" error="Cena mora biti nenegativno število z največ dvema decimalkama!" errorStyle="stop" errorTitle="Nepravilen vnos cene" showErrorMessage="1">
      <formula1>=AND(ISNUMBER(E37),E37&gt;=0,ROUND(E37*100,6)-INT(E37*100)=0,NOT(ISBLANK(E37)))</formula1>
    </dataValidation>
    <dataValidation type="custom" xr:uid="{E87A94C2-16AE-4C89-8E74-FA71DE3BB230}" sqref="E39" error="Cena mora biti nenegativno število z največ dvema decimalkama!" errorStyle="stop" errorTitle="Nepravilen vnos cene" showErrorMessage="1">
      <formula1>=AND(ISNUMBER(E39),E39&gt;=0,ROUND(E39*100,6)-INT(E39*100)=0,NOT(ISBLANK(E39)))</formula1>
    </dataValidation>
    <dataValidation type="custom" xr:uid="{87C5D24B-606B-4604-BCFB-252544933250}" sqref="E40" error="Cena mora biti nenegativno število z največ dvema decimalkama!" errorStyle="stop" errorTitle="Nepravilen vnos cene" showErrorMessage="1">
      <formula1>=AND(ISNUMBER(E40),E40&gt;=0,ROUND(E40*100,6)-INT(E40*100)=0,NOT(ISBLANK(E40)))</formula1>
    </dataValidation>
    <dataValidation type="custom" xr:uid="{3E0C5A47-9605-462D-A140-42176DCC4C3B}" sqref="E42" error="Cena mora biti nenegativno število z največ dvema decimalkama!" errorStyle="stop" errorTitle="Nepravilen vnos cene" showErrorMessage="1">
      <formula1>=AND(ISNUMBER(E42),E42&gt;=0,ROUND(E42*100,6)-INT(E42*100)=0,NOT(ISBLANK(E42)))</formula1>
    </dataValidation>
    <dataValidation type="custom" xr:uid="{D0CBA89E-ABA3-4AFF-93A9-D0D1C4A19591}" sqref="E43" error="Cena mora biti nenegativno število z največ dvema decimalkama!" errorStyle="stop" errorTitle="Nepravilen vnos cene" showErrorMessage="1">
      <formula1>=AND(ISNUMBER(E43),E43&gt;=0,ROUND(E43*100,6)-INT(E43*100)=0,NOT(ISBLANK(E43)))</formula1>
    </dataValidation>
    <dataValidation type="custom" xr:uid="{5FDCC5FD-484B-4C2F-8654-E2D6D6B1C904}" sqref="E44" error="Cena mora biti nenegativno število z največ dvema decimalkama!" errorStyle="stop" errorTitle="Nepravilen vnos cene" showErrorMessage="1">
      <formula1>=AND(ISNUMBER(E44),E44&gt;=0,ROUND(E44*100,6)-INT(E44*100)=0,NOT(ISBLANK(E44)))</formula1>
    </dataValidation>
    <dataValidation type="custom" xr:uid="{CD84907A-5EC4-460F-BF8A-D9D059B82A5E}" sqref="E45" error="Cena mora biti nenegativno število z največ dvema decimalkama!" errorStyle="stop" errorTitle="Nepravilen vnos cene" showErrorMessage="1">
      <formula1>=AND(ISNUMBER(E45),E45&gt;=0,ROUND(E45*100,6)-INT(E45*100)=0,NOT(ISBLANK(E45)))</formula1>
    </dataValidation>
    <dataValidation type="custom" xr:uid="{DAFE0D19-827C-489F-8BEC-2523EAC0C124}" sqref="E47" error="Cena mora biti nenegativno število z največ dvema decimalkama!" errorStyle="stop" errorTitle="Nepravilen vnos cene" showErrorMessage="1">
      <formula1>=AND(ISNUMBER(E47),E47&gt;=0,ROUND(E47*100,6)-INT(E47*100)=0,NOT(ISBLANK(E47)))</formula1>
    </dataValidation>
    <dataValidation type="custom" xr:uid="{F63F40B9-CAFF-44DB-8D57-24A6C8462936}" sqref="E49" error="Cena mora biti nenegativno število z največ dvema decimalkama!" errorStyle="stop" errorTitle="Nepravilen vnos cene" showErrorMessage="1">
      <formula1>=AND(ISNUMBER(E49),E49&gt;=0,ROUND(E49*100,6)-INT(E49*100)=0,NOT(ISBLANK(E49)))</formula1>
    </dataValidation>
    <dataValidation type="custom" xr:uid="{459EF79B-6F72-41C1-A70C-47D6D5A1839B}" sqref="E51" error="Cena mora biti nenegativno število z največ dvema decimalkama!" errorStyle="stop" errorTitle="Nepravilen vnos cene" showErrorMessage="1">
      <formula1>=AND(ISNUMBER(E51),E51&gt;=0,ROUND(E51*100,6)-INT(E51*100)=0,NOT(ISBLANK(E51)))</formula1>
    </dataValidation>
    <dataValidation type="custom" xr:uid="{687A1D70-9234-4BF1-A673-2A3C01E4466A}" sqref="E53" error="Cena mora biti nenegativno število z največ dvema decimalkama!" errorStyle="stop" errorTitle="Nepravilen vnos cene" showErrorMessage="1">
      <formula1>=AND(ISNUMBER(E53),E53&gt;=0,ROUND(E53*100,6)-INT(E53*100)=0,NOT(ISBLANK(E53)))</formula1>
    </dataValidation>
    <dataValidation type="custom" xr:uid="{AF3EBEDF-60BD-4956-86C8-5B1EE30739D6}" sqref="E57" error="Cena mora biti nenegativno število z največ dvema decimalkama!" errorStyle="stop" errorTitle="Nepravilen vnos cene" showErrorMessage="1">
      <formula1>=AND(ISNUMBER(E57),E57&gt;=0,ROUND(E57*100,6)-INT(E57*100)=0,NOT(ISBLANK(E57)))</formula1>
    </dataValidation>
    <dataValidation type="custom" xr:uid="{1F3E89FE-B223-4EB3-B611-A395A38D3E79}" sqref="E59" error="Cena mora biti nenegativno število z največ dvema decimalkama!" errorStyle="stop" errorTitle="Nepravilen vnos cene" showErrorMessage="1">
      <formula1>=AND(ISNUMBER(E59),E59&gt;=0,ROUND(E59*100,6)-INT(E59*100)=0,NOT(ISBLANK(E59)))</formula1>
    </dataValidation>
    <dataValidation type="custom" xr:uid="{574DF18C-E4D9-45B6-896A-78C7158C9315}" sqref="E61" error="Cena mora biti nenegativno število z največ dvema decimalkama!" errorStyle="stop" errorTitle="Nepravilen vnos cene" showErrorMessage="1">
      <formula1>=AND(ISNUMBER(E61),E61&gt;=0,ROUND(E61*100,6)-INT(E61*100)=0,NOT(ISBLANK(E61)))</formula1>
    </dataValidation>
    <dataValidation type="custom" xr:uid="{91B47F65-9AF3-4F6E-AE58-352C441A3F99}" sqref="E62" error="Cena mora biti nenegativno število z največ dvema decimalkama!" errorStyle="stop" errorTitle="Nepravilen vnos cene" showErrorMessage="1">
      <formula1>=AND(ISNUMBER(E62),E62&gt;=0,ROUND(E62*100,6)-INT(E62*100)=0,NOT(ISBLANK(E62)))</formula1>
    </dataValidation>
    <dataValidation type="custom" xr:uid="{EA847D4E-15E3-49C2-94B3-09DC25BFA7AF}" sqref="E63" error="Cena mora biti nenegativno število z največ dvema decimalkama!" errorStyle="stop" errorTitle="Nepravilen vnos cene" showErrorMessage="1">
      <formula1>=AND(ISNUMBER(E63),E63&gt;=0,ROUND(E63*100,6)-INT(E63*100)=0,NOT(ISBLANK(E63)))</formula1>
    </dataValidation>
    <dataValidation type="custom" xr:uid="{AA34E06A-3845-47F0-B6C8-08C8A8904673}" sqref="E64" error="Cena mora biti nenegativno število z največ dvema decimalkama!" errorStyle="stop" errorTitle="Nepravilen vnos cene" showErrorMessage="1">
      <formula1>=AND(ISNUMBER(E64),E64&gt;=0,ROUND(E64*100,6)-INT(E64*100)=0,NOT(ISBLANK(E64)))</formula1>
    </dataValidation>
    <dataValidation type="custom" xr:uid="{53CAC7B6-11C9-454B-B69F-27C0661A9330}" sqref="E66" error="Cena mora biti nenegativno število z največ dvema decimalkama!" errorStyle="stop" errorTitle="Nepravilen vnos cene" showErrorMessage="1">
      <formula1>=AND(ISNUMBER(E66),E66&gt;=0,ROUND(E66*100,6)-INT(E66*100)=0,NOT(ISBLANK(E66)))</formula1>
    </dataValidation>
    <dataValidation type="custom" xr:uid="{CE0CEC00-5F47-4AA7-AC92-4AE2191C74FA}" sqref="E68" error="Cena mora biti nenegativno število z največ dvema decimalkama!" errorStyle="stop" errorTitle="Nepravilen vnos cene" showErrorMessage="1">
      <formula1>=AND(ISNUMBER(E68),E68&gt;=0,ROUND(E68*100,6)-INT(E68*100)=0,NOT(ISBLANK(E68)))</formula1>
    </dataValidation>
    <dataValidation type="custom" xr:uid="{6958490D-A138-4D51-A704-4A21DE16BCB4}" sqref="E70" error="Cena mora biti nenegativno število z največ dvema decimalkama!" errorStyle="stop" errorTitle="Nepravilen vnos cene" showErrorMessage="1">
      <formula1>=AND(ISNUMBER(E70),E70&gt;=0,ROUND(E70*100,6)-INT(E70*100)=0,NOT(ISBLANK(E70)))</formula1>
    </dataValidation>
    <dataValidation type="custom" xr:uid="{B99821BE-4D65-492D-AAA4-7684DFD050CC}" sqref="E72" error="Cena mora biti nenegativno število z največ dvema decimalkama!" errorStyle="stop" errorTitle="Nepravilen vnos cene" showErrorMessage="1">
      <formula1>=AND(ISNUMBER(E72),E72&gt;=0,ROUND(E72*100,6)-INT(E72*100)=0,NOT(ISBLANK(E72)))</formula1>
    </dataValidation>
    <dataValidation type="custom" xr:uid="{CF49B490-96EB-4F4D-A98F-54FC450AA712}" sqref="E76" error="Cena mora biti nenegativno število z največ dvema decimalkama!" errorStyle="stop" errorTitle="Nepravilen vnos cene" showErrorMessage="1">
      <formula1>=AND(ISNUMBER(E76),E76&gt;=0,ROUND(E76*100,6)-INT(E76*100)=0,NOT(ISBLANK(E76)))</formula1>
    </dataValidation>
    <dataValidation type="custom" xr:uid="{76B6CCDF-A3CD-4536-B92C-FB901D161730}" sqref="E78" error="Cena mora biti nenegativno število z največ dvema decimalkama!" errorStyle="stop" errorTitle="Nepravilen vnos cene" showErrorMessage="1">
      <formula1>=AND(ISNUMBER(E78),E78&gt;=0,ROUND(E78*100,6)-INT(E78*100)=0,NOT(ISBLANK(E78)))</formula1>
    </dataValidation>
    <dataValidation type="custom" xr:uid="{2321E65F-EDF7-4035-B551-840A5EC9417B}" sqref="E80" error="Cena mora biti nenegativno število z največ dvema decimalkama!" errorStyle="stop" errorTitle="Nepravilen vnos cene" showErrorMessage="1">
      <formula1>=AND(ISNUMBER(E80),E80&gt;=0,ROUND(E80*100,6)-INT(E80*100)=0,NOT(ISBLANK(E80)))</formula1>
    </dataValidation>
    <dataValidation type="custom" xr:uid="{6028D5BA-74BD-44B8-8FF3-DB8AF822520E}" sqref="E81" error="Cena mora biti nenegativno število z največ dvema decimalkama!" errorStyle="stop" errorTitle="Nepravilen vnos cene" showErrorMessage="1">
      <formula1>=AND(ISNUMBER(E81),E81&gt;=0,ROUND(E81*100,6)-INT(E81*100)=0,NOT(ISBLANK(E81)))</formula1>
    </dataValidation>
    <dataValidation type="custom" xr:uid="{9E0BD2C0-F764-4C62-93AC-C6BFF8A7363D}" sqref="E82" error="Cena mora biti nenegativno število z največ dvema decimalkama!" errorStyle="stop" errorTitle="Nepravilen vnos cene" showErrorMessage="1">
      <formula1>=AND(ISNUMBER(E82),E82&gt;=0,ROUND(E82*100,6)-INT(E82*100)=0,NOT(ISBLANK(E82)))</formula1>
    </dataValidation>
    <dataValidation type="custom" xr:uid="{86388F3F-EBED-47D7-903A-9B46B3ED84DA}" sqref="E83" error="Cena mora biti nenegativno število z največ dvema decimalkama!" errorStyle="stop" errorTitle="Nepravilen vnos cene" showErrorMessage="1">
      <formula1>=AND(ISNUMBER(E83),E83&gt;=0,ROUND(E83*100,6)-INT(E83*100)=0,NOT(ISBLANK(E83)))</formula1>
    </dataValidation>
    <dataValidation type="custom" xr:uid="{3E574FC7-8175-4D7A-A26B-8EE8A9FC2CE7}" sqref="E85" error="Cena mora biti nenegativno število z največ dvema decimalkama!" errorStyle="stop" errorTitle="Nepravilen vnos cene" showErrorMessage="1">
      <formula1>=AND(ISNUMBER(E85),E85&gt;=0,ROUND(E85*100,6)-INT(E85*100)=0,NOT(ISBLANK(E85)))</formula1>
    </dataValidation>
    <dataValidation type="custom" xr:uid="{0D26023E-0810-4121-ADF8-ACD913DA1111}" sqref="E87" error="Cena mora biti nenegativno število z največ dvema decimalkama!" errorStyle="stop" errorTitle="Nepravilen vnos cene" showErrorMessage="1">
      <formula1>=AND(ISNUMBER(E87),E87&gt;=0,ROUND(E87*100,6)-INT(E87*100)=0,NOT(ISBLANK(E87)))</formula1>
    </dataValidation>
    <dataValidation type="custom" xr:uid="{9EB2C117-E58D-40D9-85F3-5663CA00602A}" sqref="E89" error="Cena mora biti nenegativno število z največ dvema decimalkama!" errorStyle="stop" errorTitle="Nepravilen vnos cene" showErrorMessage="1">
      <formula1>=AND(ISNUMBER(E89),E89&gt;=0,ROUND(E89*100,6)-INT(E89*100)=0,NOT(ISBLANK(E89)))</formula1>
    </dataValidation>
    <dataValidation type="custom" xr:uid="{873D72D1-9401-40BF-8845-27D9197D8BEC}" sqref="E91" error="Cena mora biti nenegativno število z največ dvema decimalkama!" errorStyle="stop" errorTitle="Nepravilen vnos cene" showErrorMessage="1">
      <formula1>=AND(ISNUMBER(E91),E91&gt;=0,ROUND(E91*100,6)-INT(E91*100)=0,NOT(ISBLANK(E91)))</formula1>
    </dataValidation>
    <dataValidation type="custom" xr:uid="{81A40BD2-B692-4DF5-B082-F9356F558FB3}" sqref="E95" error="Cena mora biti nenegativno število z največ dvema decimalkama!" errorStyle="stop" errorTitle="Nepravilen vnos cene" showErrorMessage="1">
      <formula1>=AND(ISNUMBER(E95),E95&gt;=0,ROUND(E95*100,6)-INT(E95*100)=0,NOT(ISBLANK(E95)))</formula1>
    </dataValidation>
    <dataValidation type="custom" xr:uid="{ECDEAA39-A8A3-45DF-AC07-00FC2A211892}" sqref="E97" error="Cena mora biti nenegativno število z največ dvema decimalkama!" errorStyle="stop" errorTitle="Nepravilen vnos cene" showErrorMessage="1">
      <formula1>=AND(ISNUMBER(E97),E97&gt;=0,ROUND(E97*100,6)-INT(E97*100)=0,NOT(ISBLANK(E97)))</formula1>
    </dataValidation>
    <dataValidation type="custom" xr:uid="{6F257D95-EB51-43B5-8DD0-2EB5916A6955}" sqref="E99" error="Cena mora biti nenegativno število z največ dvema decimalkama!" errorStyle="stop" errorTitle="Nepravilen vnos cene" showErrorMessage="1">
      <formula1>=AND(ISNUMBER(E99),E99&gt;=0,ROUND(E99*100,6)-INT(E99*100)=0,NOT(ISBLANK(E99)))</formula1>
    </dataValidation>
    <dataValidation type="custom" xr:uid="{D630969B-4D68-4C8D-8207-E1252789D319}" sqref="E100" error="Cena mora biti nenegativno število z največ dvema decimalkama!" errorStyle="stop" errorTitle="Nepravilen vnos cene" showErrorMessage="1">
      <formula1>=AND(ISNUMBER(E100),E100&gt;=0,ROUND(E100*100,6)-INT(E100*100)=0,NOT(ISBLANK(E100)))</formula1>
    </dataValidation>
    <dataValidation type="custom" xr:uid="{0A495B40-F91D-452F-9C16-23155F212536}" sqref="E102" error="Cena mora biti nenegativno število z največ dvema decimalkama!" errorStyle="stop" errorTitle="Nepravilen vnos cene" showErrorMessage="1">
      <formula1>=AND(ISNUMBER(E102),E102&gt;=0,ROUND(E102*100,6)-INT(E102*100)=0,NOT(ISBLANK(E102)))</formula1>
    </dataValidation>
    <dataValidation type="custom" xr:uid="{12C079A2-CAC4-43A3-9623-54975AC10C10}" sqref="E104" error="Cena mora biti nenegativno število z največ dvema decimalkama!" errorStyle="stop" errorTitle="Nepravilen vnos cene" showErrorMessage="1">
      <formula1>=AND(ISNUMBER(E104),E104&gt;=0,ROUND(E104*100,6)-INT(E104*100)=0,NOT(ISBLANK(E104)))</formula1>
    </dataValidation>
    <dataValidation type="custom" xr:uid="{BD6F9E49-5920-442D-99D7-DD5651BC1D3F}" sqref="E106" error="Cena mora biti nenegativno število z največ dvema decimalkama!" errorStyle="stop" errorTitle="Nepravilen vnos cene" showErrorMessage="1">
      <formula1>=AND(ISNUMBER(E106),E106&gt;=0,ROUND(E106*100,6)-INT(E106*100)=0,NOT(ISBLANK(E106)))</formula1>
    </dataValidation>
    <dataValidation type="custom" xr:uid="{19851BE7-6D1F-4974-A4A2-DE769C63080F}" sqref="E108" error="Cena mora biti nenegativno število z največ dvema decimalkama!" errorStyle="stop" errorTitle="Nepravilen vnos cene" showErrorMessage="1">
      <formula1>=AND(ISNUMBER(E108),E108&gt;=0,ROUND(E108*100,6)-INT(E108*100)=0,NOT(ISBLANK(E108)))</formula1>
    </dataValidation>
    <dataValidation type="custom" xr:uid="{EA077120-2F90-4D60-8B4C-9095735E52C6}" sqref="E112" error="Cena mora biti nenegativno število z največ dvema decimalkama!" errorStyle="stop" errorTitle="Nepravilen vnos cene" showErrorMessage="1">
      <formula1>=AND(ISNUMBER(E112),E112&gt;=0,ROUND(E112*100,6)-INT(E112*100)=0,NOT(ISBLANK(E112)))</formula1>
    </dataValidation>
    <dataValidation type="custom" xr:uid="{F7595425-DE16-4DFD-A0F4-0A6D20592E3D}" sqref="E114" error="Cena mora biti nenegativno število z največ dvema decimalkama!" errorStyle="stop" errorTitle="Nepravilen vnos cene" showErrorMessage="1">
      <formula1>=AND(ISNUMBER(E114),E114&gt;=0,ROUND(E114*100,6)-INT(E114*100)=0,NOT(ISBLANK(E114)))</formula1>
    </dataValidation>
    <dataValidation type="custom" xr:uid="{4A0053E3-2B7E-445D-9646-7AA736B99B5F}" sqref="E116" error="Cena mora biti nenegativno število z največ dvema decimalkama!" errorStyle="stop" errorTitle="Nepravilen vnos cene" showErrorMessage="1">
      <formula1>=AND(ISNUMBER(E116),E116&gt;=0,ROUND(E116*100,6)-INT(E116*100)=0,NOT(ISBLANK(E116)))</formula1>
    </dataValidation>
    <dataValidation type="custom" xr:uid="{5EB01444-A1A7-4060-B3D7-32B916178548}" sqref="E117" error="Cena mora biti nenegativno število z največ dvema decimalkama!" errorStyle="stop" errorTitle="Nepravilen vnos cene" showErrorMessage="1">
      <formula1>=AND(ISNUMBER(E117),E117&gt;=0,ROUND(E117*100,6)-INT(E117*100)=0,NOT(ISBLANK(E117)))</formula1>
    </dataValidation>
    <dataValidation type="custom" xr:uid="{8A004D3F-F9DC-41F2-8948-D19EAF2C3F85}" sqref="E119" error="Cena mora biti nenegativno število z največ dvema decimalkama!" errorStyle="stop" errorTitle="Nepravilen vnos cene" showErrorMessage="1">
      <formula1>=AND(ISNUMBER(E119),E119&gt;=0,ROUND(E119*100,6)-INT(E119*100)=0,NOT(ISBLANK(E119)))</formula1>
    </dataValidation>
    <dataValidation type="custom" xr:uid="{55DD3638-5D4E-4984-A403-1731A4BDE95A}" sqref="E120" error="Cena mora biti nenegativno število z največ dvema decimalkama!" errorStyle="stop" errorTitle="Nepravilen vnos cene" showErrorMessage="1">
      <formula1>=AND(ISNUMBER(E120),E120&gt;=0,ROUND(E120*100,6)-INT(E120*100)=0,NOT(ISBLANK(E120)))</formula1>
    </dataValidation>
    <dataValidation type="custom" xr:uid="{9638C291-5BBC-4F2B-A02B-4E6AE3C59E1E}" sqref="E122" error="Cena mora biti nenegativno število z največ dvema decimalkama!" errorStyle="stop" errorTitle="Nepravilen vnos cene" showErrorMessage="1">
      <formula1>=AND(ISNUMBER(E122),E122&gt;=0,ROUND(E122*100,6)-INT(E122*100)=0,NOT(ISBLANK(E122)))</formula1>
    </dataValidation>
    <dataValidation type="custom" xr:uid="{989C938F-29A0-4C02-A45C-6061AF880F6A}" sqref="E124" error="Cena mora biti nenegativno število z največ dvema decimalkama!" errorStyle="stop" errorTitle="Nepravilen vnos cene" showErrorMessage="1">
      <formula1>=AND(ISNUMBER(E124),E124&gt;=0,ROUND(E124*100,6)-INT(E124*100)=0,NOT(ISBLANK(E124)))</formula1>
    </dataValidation>
    <dataValidation type="custom" xr:uid="{978F0D5D-EB9D-4B40-9046-5587AC6F2327}" sqref="E125" error="Cena mora biti nenegativno število z največ dvema decimalkama!" errorStyle="stop" errorTitle="Nepravilen vnos cene" showErrorMessage="1">
      <formula1>=AND(ISNUMBER(E125),E125&gt;=0,ROUND(E125*100,6)-INT(E125*100)=0,NOT(ISBLANK(E125)))</formula1>
    </dataValidation>
    <dataValidation type="custom" xr:uid="{BF4A81DD-1F2F-4B6F-AE95-33EA4E89651D}" sqref="E126" error="Cena mora biti nenegativno število z največ dvema decimalkama!" errorStyle="stop" errorTitle="Nepravilen vnos cene" showErrorMessage="1">
      <formula1>=AND(ISNUMBER(E126),E126&gt;=0,ROUND(E126*100,6)-INT(E126*100)=0,NOT(ISBLANK(E126)))</formula1>
    </dataValidation>
    <dataValidation type="custom" xr:uid="{EAB3BF62-7A3F-4A91-9FA4-DD422803C697}" sqref="E129" error="Cena mora biti nenegativno število z največ dvema decimalkama!" errorStyle="stop" errorTitle="Nepravilen vnos cene" showErrorMessage="1">
      <formula1>=AND(ISNUMBER(E129),E129&gt;=0,ROUND(E129*100,6)-INT(E129*100)=0,NOT(ISBLANK(E129)))</formula1>
    </dataValidation>
    <dataValidation type="custom" xr:uid="{C6CB4921-FEB4-462E-8761-191561ABC317}" sqref="E130" error="Cena mora biti nenegativno število z največ dvema decimalkama!" errorStyle="stop" errorTitle="Nepravilen vnos cene" showErrorMessage="1">
      <formula1>=AND(ISNUMBER(E130),E130&gt;=0,ROUND(E130*100,6)-INT(E130*100)=0,NOT(ISBLANK(E130)))</formula1>
    </dataValidation>
    <dataValidation type="custom" xr:uid="{8FA5BA40-B5A5-4538-88D6-E8326AA3A83C}" sqref="E131" error="Cena mora biti nenegativno število z največ dvema decimalkama!" errorStyle="stop" errorTitle="Nepravilen vnos cene" showErrorMessage="1">
      <formula1>=AND(ISNUMBER(E131),E131&gt;=0,ROUND(E131*100,6)-INT(E131*100)=0,NOT(ISBLANK(E131)))</formula1>
    </dataValidation>
    <dataValidation type="custom" xr:uid="{DE098FC8-1BCC-4B3F-93C9-23ED250CC68E}" sqref="E132" error="Cena mora biti nenegativno število z največ dvema decimalkama!" errorStyle="stop" errorTitle="Nepravilen vnos cene" showErrorMessage="1">
      <formula1>=AND(ISNUMBER(E132),E132&gt;=0,ROUND(E132*100,6)-INT(E132*100)=0,NOT(ISBLANK(E132)))</formula1>
    </dataValidation>
    <dataValidation type="custom" xr:uid="{9F26A7CC-6C9B-465B-A237-2CBB47FBBC7D}" sqref="E133" error="Cena mora biti nenegativno število z največ dvema decimalkama!" errorStyle="stop" errorTitle="Nepravilen vnos cene" showErrorMessage="1">
      <formula1>=AND(ISNUMBER(E133),E133&gt;=0,ROUND(E133*100,6)-INT(E133*100)=0,NOT(ISBLANK(E133)))</formula1>
    </dataValidation>
    <dataValidation type="custom" xr:uid="{0241FDB2-DC3D-4F73-96D1-1C45D1193540}" sqref="E135" error="Cena mora biti nenegativno število z največ dvema decimalkama!" errorStyle="stop" errorTitle="Nepravilen vnos cene" showErrorMessage="1">
      <formula1>=AND(ISNUMBER(E135),E135&gt;=0,ROUND(E135*100,6)-INT(E135*100)=0,NOT(ISBLANK(E135)))</formula1>
    </dataValidation>
    <dataValidation type="custom" xr:uid="{70FBF8E6-AE8F-414F-AD66-4CAE334888AF}" sqref="E137" error="Cena mora biti nenegativno število z največ dvema decimalkama!" errorStyle="stop" errorTitle="Nepravilen vnos cene" showErrorMessage="1">
      <formula1>=AND(ISNUMBER(E137),E137&gt;=0,ROUND(E137*100,6)-INT(E137*100)=0,NOT(ISBLANK(E137)))</formula1>
    </dataValidation>
    <dataValidation type="custom" xr:uid="{A70D0FA0-EBAC-4C9F-B25D-D51A82B3CEED}" sqref="E138" error="Cena mora biti nenegativno število z največ dvema decimalkama!" errorStyle="stop" errorTitle="Nepravilen vnos cene" showErrorMessage="1">
      <formula1>=AND(ISNUMBER(E138),E138&gt;=0,ROUND(E138*100,6)-INT(E138*100)=0,NOT(ISBLANK(E138)))</formula1>
    </dataValidation>
    <dataValidation type="custom" xr:uid="{E1137C17-6E12-48DC-AA7A-32006C1C2447}" sqref="E139" error="Cena mora biti nenegativno število z največ dvema decimalkama!" errorStyle="stop" errorTitle="Nepravilen vnos cene" showErrorMessage="1">
      <formula1>=AND(ISNUMBER(E139),E139&gt;=0,ROUND(E139*100,6)-INT(E139*100)=0,NOT(ISBLANK(E139)))</formula1>
    </dataValidation>
    <dataValidation type="custom" xr:uid="{36960AFE-D182-44E8-AE1E-E0653960688A}" sqref="E140" error="Cena mora biti nenegativno število z največ dvema decimalkama!" errorStyle="stop" errorTitle="Nepravilen vnos cene" showErrorMessage="1">
      <formula1>=AND(ISNUMBER(E140),E140&gt;=0,ROUND(E140*100,6)-INT(E140*100)=0,NOT(ISBLANK(E140)))</formula1>
    </dataValidation>
    <dataValidation type="custom" xr:uid="{CF9F7E7F-6BF9-4A37-BB8E-AF2A324DE3E8}" sqref="E141" error="Cena mora biti nenegativno število z največ dvema decimalkama!" errorStyle="stop" errorTitle="Nepravilen vnos cene" showErrorMessage="1">
      <formula1>=AND(ISNUMBER(E141),E141&gt;=0,ROUND(E141*100,6)-INT(E141*100)=0,NOT(ISBLANK(E141)))</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&amp;LNačrt: R4MB01-A025/571&amp;C&amp;G&amp;R&amp;A Stran:&amp;P+1/&amp;N</oddHeader>
    <oddFooter>&amp;LDatoteka:	&amp;F
Objekt:	RTP 400/110 kV Maribor/Nova komandna zgradba stikališča, obnova sekundarnih sistemov in lastne rabe&amp;RId. oznaka: R4MB01-6X1001
Datum: maj 2022</oddFooter>
  </headerFooter>
  <legacyDrawingHF r:id="rId1"/>
</worksheet>
</file>

<file path=xl/worksheets/sheet28.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00B050"/>
    <pageSetUpPr fitToPage="0"/>
  </sheetPr>
  <dimension ref="A1:H62"/>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3" t="s">
        <v>6</v>
      </c>
    </row>
    <row r="2">
      <c r="A2" s="11"/>
      <c r="B2" s="17" t="s">
        <v>1460</v>
      </c>
      <c r="C2" s="13"/>
      <c r="D2" s="11"/>
      <c r="E2" s="14"/>
      <c r="F2" s="14"/>
      <c r="G2" s="14"/>
      <c r="H2" s="6"/>
    </row>
    <row r="3">
      <c r="A3" s="11"/>
      <c r="B3" s="12" t="s">
        <v>1374</v>
      </c>
      <c r="C3" s="13"/>
      <c r="D3" s="11"/>
      <c r="E3" s="14"/>
      <c r="F3" s="14"/>
      <c r="G3" s="14"/>
      <c r="H3" s="6"/>
    </row>
    <row r="4">
      <c r="A4" s="11"/>
      <c r="B4" s="12" t="s">
        <v>1461</v>
      </c>
      <c r="C4" s="13"/>
      <c r="D4" s="11"/>
      <c r="E4" s="14"/>
      <c r="F4" s="14"/>
      <c r="G4" s="14"/>
      <c r="H4" s="6"/>
    </row>
    <row r="5">
      <c r="A5" s="7"/>
      <c r="B5" s="8" t="s">
        <v>1462</v>
      </c>
      <c r="C5" s="9"/>
      <c r="D5" s="7"/>
      <c r="E5" s="10"/>
      <c r="F5" s="10"/>
      <c r="G5" s="10"/>
      <c r="H5" s="6"/>
    </row>
    <row r="6">
      <c r="A6" s="11"/>
      <c r="B6" s="12" t="s">
        <v>1463</v>
      </c>
      <c r="C6" s="13"/>
      <c r="D6" s="11"/>
      <c r="E6" s="14"/>
      <c r="F6" s="14"/>
      <c r="G6" s="14"/>
      <c r="H6" s="6"/>
    </row>
    <row r="7">
      <c r="A7" s="11">
        <v>1355</v>
      </c>
      <c r="B7" s="12" t="s">
        <v>1464</v>
      </c>
      <c r="C7" s="13" t="s">
        <v>1378</v>
      </c>
      <c r="D7" s="11">
        <v>1</v>
      </c>
      <c r="E7" s="18">
        <v>0</v>
      </c>
      <c r="F7" s="14">
        <f>IF(ISNUMBER(E7),IF(E7&gt;0,ROUND(E7,2),0),0)</f>
      </c>
      <c r="G7" s="14">
        <f>ROUND(D7*F7,2)</f>
      </c>
      <c r="H7" s="6"/>
    </row>
    <row r="8">
      <c r="A8" s="11"/>
      <c r="B8" s="12" t="s">
        <v>1465</v>
      </c>
      <c r="C8" s="13"/>
      <c r="D8" s="11"/>
      <c r="E8" s="14"/>
      <c r="F8" s="14"/>
      <c r="G8" s="14"/>
      <c r="H8" s="6"/>
    </row>
    <row r="9">
      <c r="A9" s="11">
        <v>1356</v>
      </c>
      <c r="B9" s="12" t="s">
        <v>1466</v>
      </c>
      <c r="C9" s="13" t="s">
        <v>1378</v>
      </c>
      <c r="D9" s="11">
        <v>2</v>
      </c>
      <c r="E9" s="18">
        <v>0</v>
      </c>
      <c r="F9" s="14">
        <f>IF(ISNUMBER(E9),IF(E9&gt;0,ROUND(E9,2),0),0)</f>
      </c>
      <c r="G9" s="14">
        <f>ROUND(D9*F9,2)</f>
      </c>
      <c r="H9" s="6"/>
    </row>
    <row r="10">
      <c r="A10" s="11"/>
      <c r="B10" s="12" t="s">
        <v>1467</v>
      </c>
      <c r="C10" s="13"/>
      <c r="D10" s="11"/>
      <c r="E10" s="14"/>
      <c r="F10" s="14"/>
      <c r="G10" s="14"/>
      <c r="H10" s="6"/>
    </row>
    <row r="11">
      <c r="A11" s="11">
        <v>1357</v>
      </c>
      <c r="B11" s="12" t="s">
        <v>1468</v>
      </c>
      <c r="C11" s="13" t="s">
        <v>1378</v>
      </c>
      <c r="D11" s="11">
        <v>2</v>
      </c>
      <c r="E11" s="18">
        <v>0</v>
      </c>
      <c r="F11" s="14">
        <f>IF(ISNUMBER(E11),IF(E11&gt;0,ROUND(E11,2),0),0)</f>
      </c>
      <c r="G11" s="14">
        <f>ROUND(D11*F11,2)</f>
      </c>
      <c r="H11" s="6"/>
    </row>
    <row r="12">
      <c r="A12" s="11"/>
      <c r="B12" s="12" t="s">
        <v>1469</v>
      </c>
      <c r="C12" s="13"/>
      <c r="D12" s="11"/>
      <c r="E12" s="14"/>
      <c r="F12" s="14"/>
      <c r="G12" s="14"/>
      <c r="H12" s="6"/>
    </row>
    <row r="13">
      <c r="A13" s="11">
        <v>1358</v>
      </c>
      <c r="B13" s="12" t="s">
        <v>1470</v>
      </c>
      <c r="C13" s="13" t="s">
        <v>1378</v>
      </c>
      <c r="D13" s="11">
        <v>1</v>
      </c>
      <c r="E13" s="18">
        <v>0</v>
      </c>
      <c r="F13" s="14">
        <f>IF(ISNUMBER(E13),IF(E13&gt;0,ROUND(E13,2),0),0)</f>
      </c>
      <c r="G13" s="14">
        <f>ROUND(D13*F13,2)</f>
      </c>
      <c r="H13" s="6"/>
    </row>
    <row r="14">
      <c r="A14" s="11"/>
      <c r="B14" s="12" t="s">
        <v>1471</v>
      </c>
      <c r="C14" s="13"/>
      <c r="D14" s="11"/>
      <c r="E14" s="14"/>
      <c r="F14" s="14"/>
      <c r="G14" s="14"/>
      <c r="H14" s="6"/>
    </row>
    <row r="15">
      <c r="A15" s="11">
        <v>1359</v>
      </c>
      <c r="B15" s="12" t="s">
        <v>1472</v>
      </c>
      <c r="C15" s="13" t="s">
        <v>1378</v>
      </c>
      <c r="D15" s="11">
        <v>1</v>
      </c>
      <c r="E15" s="18">
        <v>0</v>
      </c>
      <c r="F15" s="14">
        <f>IF(ISNUMBER(E15),IF(E15&gt;0,ROUND(E15,2),0),0)</f>
      </c>
      <c r="G15" s="14">
        <f>ROUND(D15*F15,2)</f>
      </c>
      <c r="H15" s="6"/>
    </row>
    <row r="16">
      <c r="A16" s="11"/>
      <c r="B16" s="12" t="s">
        <v>1473</v>
      </c>
      <c r="C16" s="13"/>
      <c r="D16" s="11"/>
      <c r="E16" s="14"/>
      <c r="F16" s="14"/>
      <c r="G16" s="14"/>
      <c r="H16" s="6"/>
    </row>
    <row r="17">
      <c r="A17" s="11">
        <v>1360</v>
      </c>
      <c r="B17" s="12" t="s">
        <v>1474</v>
      </c>
      <c r="C17" s="13" t="s">
        <v>1378</v>
      </c>
      <c r="D17" s="11">
        <v>2</v>
      </c>
      <c r="E17" s="18">
        <v>0</v>
      </c>
      <c r="F17" s="14">
        <f>IF(ISNUMBER(E17),IF(E17&gt;0,ROUND(E17,2),0),0)</f>
      </c>
      <c r="G17" s="14">
        <f>ROUND(D17*F17,2)</f>
      </c>
      <c r="H17" s="6"/>
    </row>
    <row r="18">
      <c r="A18" s="11"/>
      <c r="B18" s="12" t="s">
        <v>1475</v>
      </c>
      <c r="C18" s="13"/>
      <c r="D18" s="11"/>
      <c r="E18" s="14"/>
      <c r="F18" s="14"/>
      <c r="G18" s="14"/>
      <c r="H18" s="6"/>
    </row>
    <row r="19">
      <c r="A19" s="11">
        <v>1361</v>
      </c>
      <c r="B19" s="12" t="s">
        <v>1476</v>
      </c>
      <c r="C19" s="13" t="s">
        <v>1378</v>
      </c>
      <c r="D19" s="11">
        <v>1</v>
      </c>
      <c r="E19" s="18">
        <v>0</v>
      </c>
      <c r="F19" s="14">
        <f>IF(ISNUMBER(E19),IF(E19&gt;0,ROUND(E19,2),0),0)</f>
      </c>
      <c r="G19" s="14">
        <f>ROUND(D19*F19,2)</f>
      </c>
      <c r="H19" s="6"/>
    </row>
    <row r="20">
      <c r="A20" s="11"/>
      <c r="B20" s="12" t="s">
        <v>1477</v>
      </c>
      <c r="C20" s="13"/>
      <c r="D20" s="11"/>
      <c r="E20" s="14"/>
      <c r="F20" s="14"/>
      <c r="G20" s="14"/>
      <c r="H20" s="6"/>
    </row>
    <row r="21">
      <c r="A21" s="11">
        <v>1362</v>
      </c>
      <c r="B21" s="12" t="s">
        <v>1478</v>
      </c>
      <c r="C21" s="13" t="s">
        <v>89</v>
      </c>
      <c r="D21" s="11">
        <v>1</v>
      </c>
      <c r="E21" s="18">
        <v>0</v>
      </c>
      <c r="F21" s="14">
        <f>IF(ISNUMBER(E21),IF(E21&gt;0,ROUND(E21,2),0),0)</f>
      </c>
      <c r="G21" s="14">
        <f>ROUND(D21*F21,2)</f>
      </c>
      <c r="H21" s="6"/>
    </row>
    <row r="22">
      <c r="A22" s="11">
        <v>1363</v>
      </c>
      <c r="B22" s="12" t="s">
        <v>1479</v>
      </c>
      <c r="C22" s="13" t="s">
        <v>89</v>
      </c>
      <c r="D22" s="11">
        <v>2</v>
      </c>
      <c r="E22" s="18">
        <v>0</v>
      </c>
      <c r="F22" s="14">
        <f>IF(ISNUMBER(E22),IF(E22&gt;0,ROUND(E22,2),0),0)</f>
      </c>
      <c r="G22" s="14">
        <f>ROUND(D22*F22,2)</f>
      </c>
      <c r="H22" s="6"/>
    </row>
    <row r="23">
      <c r="A23" s="11">
        <v>1364</v>
      </c>
      <c r="B23" s="12" t="s">
        <v>1480</v>
      </c>
      <c r="C23" s="13" t="s">
        <v>89</v>
      </c>
      <c r="D23" s="11">
        <v>20</v>
      </c>
      <c r="E23" s="18">
        <v>0</v>
      </c>
      <c r="F23" s="14">
        <f>IF(ISNUMBER(E23),IF(E23&gt;0,ROUND(E23,2),0),0)</f>
      </c>
      <c r="G23" s="14">
        <f>ROUND(D23*F23,2)</f>
      </c>
      <c r="H23" s="6"/>
    </row>
    <row r="24">
      <c r="A24" s="11"/>
      <c r="B24" s="12" t="s">
        <v>1481</v>
      </c>
      <c r="C24" s="13"/>
      <c r="D24" s="11"/>
      <c r="E24" s="14"/>
      <c r="F24" s="14"/>
      <c r="G24" s="14"/>
      <c r="H24" s="6"/>
    </row>
    <row r="25">
      <c r="A25" s="11">
        <v>1365</v>
      </c>
      <c r="B25" s="12" t="s">
        <v>1482</v>
      </c>
      <c r="C25" s="13" t="s">
        <v>89</v>
      </c>
      <c r="D25" s="11">
        <v>3</v>
      </c>
      <c r="E25" s="18">
        <v>0</v>
      </c>
      <c r="F25" s="14">
        <f>IF(ISNUMBER(E25),IF(E25&gt;0,ROUND(E25,2),0),0)</f>
      </c>
      <c r="G25" s="14">
        <f>ROUND(D25*F25,2)</f>
      </c>
      <c r="H25" s="6"/>
    </row>
    <row r="26">
      <c r="A26" s="11"/>
      <c r="B26" s="12" t="s">
        <v>1483</v>
      </c>
      <c r="C26" s="13"/>
      <c r="D26" s="11"/>
      <c r="E26" s="14"/>
      <c r="F26" s="14"/>
      <c r="G26" s="14"/>
      <c r="H26" s="6"/>
    </row>
    <row r="27">
      <c r="A27" s="11">
        <v>1366</v>
      </c>
      <c r="B27" s="12" t="s">
        <v>1484</v>
      </c>
      <c r="C27" s="13" t="s">
        <v>92</v>
      </c>
      <c r="D27" s="11">
        <v>5</v>
      </c>
      <c r="E27" s="18">
        <v>0</v>
      </c>
      <c r="F27" s="14">
        <f>IF(ISNUMBER(E27),IF(E27&gt;0,ROUND(E27,2),0),0)</f>
      </c>
      <c r="G27" s="14">
        <f>ROUND(D27*F27,2)</f>
      </c>
      <c r="H27" s="6"/>
    </row>
    <row r="28">
      <c r="A28" s="11"/>
      <c r="B28" s="12" t="s">
        <v>1485</v>
      </c>
      <c r="C28" s="13"/>
      <c r="D28" s="11"/>
      <c r="E28" s="14"/>
      <c r="F28" s="14"/>
      <c r="G28" s="14"/>
      <c r="H28" s="6"/>
    </row>
    <row r="29">
      <c r="A29" s="11">
        <v>1367</v>
      </c>
      <c r="B29" s="12" t="s">
        <v>1486</v>
      </c>
      <c r="C29" s="13" t="s">
        <v>1378</v>
      </c>
      <c r="D29" s="11">
        <v>1</v>
      </c>
      <c r="E29" s="18">
        <v>0</v>
      </c>
      <c r="F29" s="14">
        <f>IF(ISNUMBER(E29),IF(E29&gt;0,ROUND(E29,2),0),0)</f>
      </c>
      <c r="G29" s="14">
        <f>ROUND(D29*F29,2)</f>
      </c>
      <c r="H29" s="6"/>
    </row>
    <row r="30">
      <c r="A30" s="11"/>
      <c r="B30" s="12" t="s">
        <v>1487</v>
      </c>
      <c r="C30" s="13"/>
      <c r="D30" s="11"/>
      <c r="E30" s="14"/>
      <c r="F30" s="14"/>
      <c r="G30" s="14"/>
      <c r="H30" s="6"/>
    </row>
    <row r="31">
      <c r="A31" s="7"/>
      <c r="B31" s="8" t="s">
        <v>1488</v>
      </c>
      <c r="C31" s="9"/>
      <c r="D31" s="7"/>
      <c r="E31" s="10"/>
      <c r="F31" s="10"/>
      <c r="G31" s="10"/>
      <c r="H31" s="6"/>
    </row>
    <row r="32">
      <c r="A32" s="11"/>
      <c r="B32" s="12" t="s">
        <v>1489</v>
      </c>
      <c r="C32" s="13"/>
      <c r="D32" s="11"/>
      <c r="E32" s="14"/>
      <c r="F32" s="14"/>
      <c r="G32" s="14"/>
      <c r="H32" s="6"/>
    </row>
    <row r="33">
      <c r="A33" s="11">
        <v>1368</v>
      </c>
      <c r="B33" s="12" t="s">
        <v>1490</v>
      </c>
      <c r="C33" s="13" t="s">
        <v>1378</v>
      </c>
      <c r="D33" s="11">
        <v>5</v>
      </c>
      <c r="E33" s="18">
        <v>0</v>
      </c>
      <c r="F33" s="14">
        <f>IF(ISNUMBER(E33),IF(E33&gt;0,ROUND(E33,2),0),0)</f>
      </c>
      <c r="G33" s="14">
        <f>ROUND(D33*F33,2)</f>
      </c>
      <c r="H33" s="6"/>
    </row>
    <row r="34">
      <c r="A34" s="7"/>
      <c r="B34" s="8" t="s">
        <v>1491</v>
      </c>
      <c r="C34" s="9"/>
      <c r="D34" s="7"/>
      <c r="E34" s="10"/>
      <c r="F34" s="10"/>
      <c r="G34" s="10"/>
      <c r="H34" s="6"/>
    </row>
    <row r="35">
      <c r="A35" s="11"/>
      <c r="B35" s="12" t="s">
        <v>1492</v>
      </c>
      <c r="C35" s="13"/>
      <c r="D35" s="11"/>
      <c r="E35" s="14"/>
      <c r="F35" s="14"/>
      <c r="G35" s="14"/>
      <c r="H35" s="6"/>
    </row>
    <row r="36">
      <c r="A36" s="11">
        <v>1369</v>
      </c>
      <c r="B36" s="12" t="s">
        <v>1493</v>
      </c>
      <c r="C36" s="13" t="s">
        <v>1378</v>
      </c>
      <c r="D36" s="11">
        <v>1</v>
      </c>
      <c r="E36" s="18">
        <v>0</v>
      </c>
      <c r="F36" s="14">
        <f>IF(ISNUMBER(E36),IF(E36&gt;0,ROUND(E36,2),0),0)</f>
      </c>
      <c r="G36" s="14">
        <f>ROUND(D36*F36,2)</f>
      </c>
      <c r="H36" s="6"/>
    </row>
    <row r="37">
      <c r="A37" s="11"/>
      <c r="B37" s="12" t="s">
        <v>1471</v>
      </c>
      <c r="C37" s="13"/>
      <c r="D37" s="11"/>
      <c r="E37" s="14"/>
      <c r="F37" s="14"/>
      <c r="G37" s="14"/>
      <c r="H37" s="6"/>
    </row>
    <row r="38">
      <c r="A38" s="11">
        <v>1370</v>
      </c>
      <c r="B38" s="12" t="s">
        <v>1494</v>
      </c>
      <c r="C38" s="13" t="s">
        <v>1378</v>
      </c>
      <c r="D38" s="11">
        <v>1</v>
      </c>
      <c r="E38" s="18">
        <v>0</v>
      </c>
      <c r="F38" s="14">
        <f>IF(ISNUMBER(E38),IF(E38&gt;0,ROUND(E38,2),0),0)</f>
      </c>
      <c r="G38" s="14">
        <f>ROUND(D38*F38,2)</f>
      </c>
      <c r="H38" s="6"/>
    </row>
    <row r="39">
      <c r="A39" s="11"/>
      <c r="B39" s="12" t="s">
        <v>1495</v>
      </c>
      <c r="C39" s="13"/>
      <c r="D39" s="11"/>
      <c r="E39" s="14"/>
      <c r="F39" s="14"/>
      <c r="G39" s="14"/>
      <c r="H39" s="6"/>
    </row>
    <row r="40">
      <c r="A40" s="11">
        <v>1371</v>
      </c>
      <c r="B40" s="12" t="s">
        <v>1496</v>
      </c>
      <c r="C40" s="13" t="s">
        <v>89</v>
      </c>
      <c r="D40" s="11">
        <v>2</v>
      </c>
      <c r="E40" s="18">
        <v>0</v>
      </c>
      <c r="F40" s="14">
        <f>IF(ISNUMBER(E40),IF(E40&gt;0,ROUND(E40,2),0),0)</f>
      </c>
      <c r="G40" s="14">
        <f>ROUND(D40*F40,2)</f>
      </c>
      <c r="H40" s="6"/>
    </row>
    <row r="41">
      <c r="A41" s="11">
        <v>1372</v>
      </c>
      <c r="B41" s="12" t="s">
        <v>1497</v>
      </c>
      <c r="C41" s="13" t="s">
        <v>89</v>
      </c>
      <c r="D41" s="11">
        <v>10</v>
      </c>
      <c r="E41" s="18">
        <v>0</v>
      </c>
      <c r="F41" s="14">
        <f>IF(ISNUMBER(E41),IF(E41&gt;0,ROUND(E41,2),0),0)</f>
      </c>
      <c r="G41" s="14">
        <f>ROUND(D41*F41,2)</f>
      </c>
      <c r="H41" s="6"/>
    </row>
    <row r="42">
      <c r="A42" s="11"/>
      <c r="B42" s="12" t="s">
        <v>1498</v>
      </c>
      <c r="C42" s="13"/>
      <c r="D42" s="11"/>
      <c r="E42" s="14"/>
      <c r="F42" s="14"/>
      <c r="G42" s="14"/>
      <c r="H42" s="6"/>
    </row>
    <row r="43">
      <c r="A43" s="11">
        <v>1373</v>
      </c>
      <c r="B43" s="12" t="s">
        <v>1499</v>
      </c>
      <c r="C43" s="13" t="s">
        <v>89</v>
      </c>
      <c r="D43" s="11">
        <v>2</v>
      </c>
      <c r="E43" s="18">
        <v>0</v>
      </c>
      <c r="F43" s="14">
        <f>IF(ISNUMBER(E43),IF(E43&gt;0,ROUND(E43,2),0),0)</f>
      </c>
      <c r="G43" s="14">
        <f>ROUND(D43*F43,2)</f>
      </c>
      <c r="H43" s="6"/>
    </row>
    <row r="44">
      <c r="A44" s="11"/>
      <c r="B44" s="12" t="s">
        <v>1483</v>
      </c>
      <c r="C44" s="13"/>
      <c r="D44" s="11"/>
      <c r="E44" s="14"/>
      <c r="F44" s="14"/>
      <c r="G44" s="14"/>
      <c r="H44" s="6"/>
    </row>
    <row r="45">
      <c r="A45" s="11">
        <v>1374</v>
      </c>
      <c r="B45" s="12" t="s">
        <v>1484</v>
      </c>
      <c r="C45" s="13" t="s">
        <v>92</v>
      </c>
      <c r="D45" s="11">
        <v>5</v>
      </c>
      <c r="E45" s="18">
        <v>0</v>
      </c>
      <c r="F45" s="14">
        <f>IF(ISNUMBER(E45),IF(E45&gt;0,ROUND(E45,2),0),0)</f>
      </c>
      <c r="G45" s="14">
        <f>ROUND(D45*F45,2)</f>
      </c>
      <c r="H45" s="6"/>
    </row>
    <row r="46">
      <c r="A46" s="11"/>
      <c r="B46" s="12" t="s">
        <v>1475</v>
      </c>
      <c r="C46" s="13"/>
      <c r="D46" s="11"/>
      <c r="E46" s="14"/>
      <c r="F46" s="14"/>
      <c r="G46" s="14"/>
      <c r="H46" s="6"/>
    </row>
    <row r="47">
      <c r="A47" s="11">
        <v>1375</v>
      </c>
      <c r="B47" s="12" t="s">
        <v>1500</v>
      </c>
      <c r="C47" s="13" t="s">
        <v>1378</v>
      </c>
      <c r="D47" s="11">
        <v>1</v>
      </c>
      <c r="E47" s="18">
        <v>0</v>
      </c>
      <c r="F47" s="14">
        <f>IF(ISNUMBER(E47),IF(E47&gt;0,ROUND(E47,2),0),0)</f>
      </c>
      <c r="G47" s="14">
        <f>ROUND(D47*F47,2)</f>
      </c>
      <c r="H47" s="6"/>
    </row>
    <row r="48">
      <c r="A48" s="11"/>
      <c r="B48" s="12" t="s">
        <v>1501</v>
      </c>
      <c r="C48" s="13"/>
      <c r="D48" s="11"/>
      <c r="E48" s="14"/>
      <c r="F48" s="14"/>
      <c r="G48" s="14"/>
      <c r="H48" s="6"/>
    </row>
    <row r="49">
      <c r="A49" s="11">
        <v>1376</v>
      </c>
      <c r="B49" s="12" t="s">
        <v>1502</v>
      </c>
      <c r="C49" s="13" t="s">
        <v>1378</v>
      </c>
      <c r="D49" s="11">
        <v>1</v>
      </c>
      <c r="E49" s="18">
        <v>0</v>
      </c>
      <c r="F49" s="14">
        <f>IF(ISNUMBER(E49),IF(E49&gt;0,ROUND(E49,2),0),0)</f>
      </c>
      <c r="G49" s="14">
        <f>ROUND(D49*F49,2)</f>
      </c>
      <c r="H49" s="6"/>
    </row>
    <row r="50">
      <c r="A50" s="7"/>
      <c r="B50" s="8" t="s">
        <v>1503</v>
      </c>
      <c r="C50" s="9"/>
      <c r="D50" s="7"/>
      <c r="E50" s="10"/>
      <c r="F50" s="10"/>
      <c r="G50" s="10"/>
      <c r="H50" s="6"/>
    </row>
    <row r="51">
      <c r="A51" s="11"/>
      <c r="B51" s="12" t="s">
        <v>1504</v>
      </c>
      <c r="C51" s="13"/>
      <c r="D51" s="11"/>
      <c r="E51" s="14"/>
      <c r="F51" s="14"/>
      <c r="G51" s="14"/>
      <c r="H51" s="6"/>
    </row>
    <row r="52">
      <c r="A52" s="11">
        <v>1377</v>
      </c>
      <c r="B52" s="12" t="s">
        <v>1505</v>
      </c>
      <c r="C52" s="13" t="s">
        <v>1378</v>
      </c>
      <c r="D52" s="11">
        <v>1</v>
      </c>
      <c r="E52" s="18">
        <v>0</v>
      </c>
      <c r="F52" s="14">
        <f>IF(ISNUMBER(E52),IF(E52&gt;0,ROUND(E52,2),0),0)</f>
      </c>
      <c r="G52" s="14">
        <f>ROUND(D52*F52,2)</f>
      </c>
      <c r="H52" s="6"/>
    </row>
    <row r="53">
      <c r="A53" s="11">
        <v>1378</v>
      </c>
      <c r="B53" s="12" t="s">
        <v>1506</v>
      </c>
      <c r="C53" s="13" t="s">
        <v>1378</v>
      </c>
      <c r="D53" s="11">
        <v>1</v>
      </c>
      <c r="E53" s="18">
        <v>0</v>
      </c>
      <c r="F53" s="14">
        <f>IF(ISNUMBER(E53),IF(E53&gt;0,ROUND(E53,2),0),0)</f>
      </c>
      <c r="G53" s="14">
        <f>ROUND(D53*F53,2)</f>
      </c>
      <c r="H53" s="6"/>
    </row>
    <row r="54">
      <c r="A54" s="11">
        <v>1379</v>
      </c>
      <c r="B54" s="12" t="s">
        <v>1507</v>
      </c>
      <c r="C54" s="13" t="s">
        <v>1378</v>
      </c>
      <c r="D54" s="11">
        <v>1</v>
      </c>
      <c r="E54" s="18">
        <v>0</v>
      </c>
      <c r="F54" s="14">
        <f>IF(ISNUMBER(E54),IF(E54&gt;0,ROUND(E54,2),0),0)</f>
      </c>
      <c r="G54" s="14">
        <f>ROUND(D54*F54,2)</f>
      </c>
      <c r="H54" s="6"/>
    </row>
    <row r="55">
      <c r="A55" s="11">
        <v>1380</v>
      </c>
      <c r="B55" s="12" t="s">
        <v>1457</v>
      </c>
      <c r="C55" s="13" t="s">
        <v>1378</v>
      </c>
      <c r="D55" s="11">
        <v>1</v>
      </c>
      <c r="E55" s="18">
        <v>0</v>
      </c>
      <c r="F55" s="14">
        <f>IF(ISNUMBER(E55),IF(E55&gt;0,ROUND(E55,2),0),0)</f>
      </c>
      <c r="G55" s="14">
        <f>ROUND(D55*F55,2)</f>
      </c>
      <c r="H55" s="6"/>
    </row>
    <row r="56">
      <c r="A56" s="11">
        <v>1381</v>
      </c>
      <c r="B56" s="12" t="s">
        <v>1458</v>
      </c>
      <c r="C56" s="13" t="s">
        <v>1378</v>
      </c>
      <c r="D56" s="11">
        <v>1</v>
      </c>
      <c r="E56" s="18">
        <v>0</v>
      </c>
      <c r="F56" s="14">
        <f>IF(ISNUMBER(E56),IF(E56&gt;0,ROUND(E56,2),0),0)</f>
      </c>
      <c r="G56" s="14">
        <f>ROUND(D56*F56,2)</f>
      </c>
      <c r="H56" s="6"/>
    </row>
    <row r="57">
      <c r="A57" s="11">
        <v>1382</v>
      </c>
      <c r="B57" s="12" t="s">
        <v>1508</v>
      </c>
      <c r="C57" s="13" t="s">
        <v>1378</v>
      </c>
      <c r="D57" s="11">
        <v>1</v>
      </c>
      <c r="E57" s="18">
        <v>0</v>
      </c>
      <c r="F57" s="14">
        <f>IF(ISNUMBER(E57),IF(E57&gt;0,ROUND(E57,2),0),0)</f>
      </c>
      <c r="G57" s="14">
        <f>ROUND(D57*F57,2)</f>
      </c>
      <c r="H57" s="6"/>
    </row>
    <row r="58">
      <c r="A58" s="11">
        <v>1383</v>
      </c>
      <c r="B58" s="12" t="s">
        <v>1509</v>
      </c>
      <c r="C58" s="13" t="s">
        <v>1378</v>
      </c>
      <c r="D58" s="11">
        <v>1</v>
      </c>
      <c r="E58" s="18">
        <v>0</v>
      </c>
      <c r="F58" s="14">
        <f>IF(ISNUMBER(E58),IF(E58&gt;0,ROUND(E58,2),0),0)</f>
      </c>
      <c r="G58" s="14">
        <f>ROUND(D58*F58,2)</f>
      </c>
      <c r="H58" s="6"/>
    </row>
    <row r="59">
      <c r="A59" s="11">
        <v>1384</v>
      </c>
      <c r="B59" s="12" t="s">
        <v>1510</v>
      </c>
      <c r="C59" s="13" t="s">
        <v>1378</v>
      </c>
      <c r="D59" s="11">
        <v>1</v>
      </c>
      <c r="E59" s="18">
        <v>0</v>
      </c>
      <c r="F59" s="14">
        <f>IF(ISNUMBER(E59),IF(E59&gt;0,ROUND(E59,2),0),0)</f>
      </c>
      <c r="G59" s="14">
        <f>ROUND(D59*F59,2)</f>
      </c>
      <c r="H59" s="6"/>
    </row>
    <row r="60">
      <c r="A60" s="11">
        <v>1385</v>
      </c>
      <c r="B60" s="12" t="s">
        <v>1511</v>
      </c>
      <c r="C60" s="13" t="s">
        <v>1378</v>
      </c>
      <c r="D60" s="11">
        <v>1</v>
      </c>
      <c r="E60" s="18">
        <v>0</v>
      </c>
      <c r="F60" s="14">
        <f>IF(ISNUMBER(E60),IF(E60&gt;0,ROUND(E60,2),0),0)</f>
      </c>
      <c r="G60" s="14">
        <f>ROUND(D60*F60,2)</f>
      </c>
      <c r="H60" s="6"/>
    </row>
    <row r="61">
      <c r="A61" s="11">
        <v>1386</v>
      </c>
      <c r="B61" s="12" t="s">
        <v>1512</v>
      </c>
      <c r="C61" s="13" t="s">
        <v>1378</v>
      </c>
      <c r="D61" s="11">
        <v>1</v>
      </c>
      <c r="E61" s="18">
        <v>0</v>
      </c>
      <c r="F61" s="14">
        <f>IF(ISNUMBER(E61),IF(E61&gt;0,ROUND(E61,2),0),0)</f>
      </c>
      <c r="G61" s="14">
        <f>ROUND(D61*F61,2)</f>
      </c>
      <c r="H61" s="6"/>
    </row>
    <row r="62">
      <c r="A62" s="19"/>
      <c r="B62" s="20"/>
      <c r="C62" s="21"/>
      <c r="D62" s="19"/>
      <c r="E62" s="24" t="s">
        <v>141</v>
      </c>
      <c r="F62" s="22"/>
      <c r="G62" s="23">
        <f>SUM(G$2:G61)</f>
      </c>
      <c r="H62" s="16"/>
    </row>
  </sheetData>
  <sheetProtection objects="1" scenarios="1" sort="0" sheet="1" password="de6e"/>
  <conditionalFormatting sqref="E:E">
    <cfRule priority="1" type="expression" dxfId="0">
      <formula>=CELL("protect",E1)=0</formula>
    </cfRule>
  </conditionalFormatting>
  <dataValidations count="32">
    <dataValidation type="custom" xr:uid="{D41DA7C6-5B39-42F0-B00B-3C533A677D91}" sqref="E7" error="Cena mora biti nenegativno število z največ dvema decimalkama!" errorStyle="stop" errorTitle="Nepravilen vnos cene" showErrorMessage="1">
      <formula1>=AND(ISNUMBER(E7),E7&gt;=0,ROUND(E7*100,6)-INT(E7*100)=0,NOT(ISBLANK(E7)))</formula1>
    </dataValidation>
    <dataValidation type="custom" xr:uid="{DF842089-114E-4C27-A27A-8A74111C76B2}" sqref="E9" error="Cena mora biti nenegativno število z največ dvema decimalkama!" errorStyle="stop" errorTitle="Nepravilen vnos cene" showErrorMessage="1">
      <formula1>=AND(ISNUMBER(E9),E9&gt;=0,ROUND(E9*100,6)-INT(E9*100)=0,NOT(ISBLANK(E9)))</formula1>
    </dataValidation>
    <dataValidation type="custom" xr:uid="{8E773591-9CB4-4BC7-8E6D-7C06A7F08B12}" sqref="E11" error="Cena mora biti nenegativno število z največ dvema decimalkama!" errorStyle="stop" errorTitle="Nepravilen vnos cene" showErrorMessage="1">
      <formula1>=AND(ISNUMBER(E11),E11&gt;=0,ROUND(E11*100,6)-INT(E11*100)=0,NOT(ISBLANK(E11)))</formula1>
    </dataValidation>
    <dataValidation type="custom" xr:uid="{6B595469-94B2-421C-BB91-A4012B2DDE0C}" sqref="E13" error="Cena mora biti nenegativno število z največ dvema decimalkama!" errorStyle="stop" errorTitle="Nepravilen vnos cene" showErrorMessage="1">
      <formula1>=AND(ISNUMBER(E13),E13&gt;=0,ROUND(E13*100,6)-INT(E13*100)=0,NOT(ISBLANK(E13)))</formula1>
    </dataValidation>
    <dataValidation type="custom" xr:uid="{20681024-1FFD-44D2-98F5-59A97943868C}" sqref="E15" error="Cena mora biti nenegativno število z največ dvema decimalkama!" errorStyle="stop" errorTitle="Nepravilen vnos cene" showErrorMessage="1">
      <formula1>=AND(ISNUMBER(E15),E15&gt;=0,ROUND(E15*100,6)-INT(E15*100)=0,NOT(ISBLANK(E15)))</formula1>
    </dataValidation>
    <dataValidation type="custom" xr:uid="{69DA56E9-B25E-4ECF-958E-A8DB1FC14383}" sqref="E17" error="Cena mora biti nenegativno število z največ dvema decimalkama!" errorStyle="stop" errorTitle="Nepravilen vnos cene" showErrorMessage="1">
      <formula1>=AND(ISNUMBER(E17),E17&gt;=0,ROUND(E17*100,6)-INT(E17*100)=0,NOT(ISBLANK(E17)))</formula1>
    </dataValidation>
    <dataValidation type="custom" xr:uid="{56741B47-ABA2-4E0B-BCDD-5C9DD4774260}" sqref="E19" error="Cena mora biti nenegativno število z največ dvema decimalkama!" errorStyle="stop" errorTitle="Nepravilen vnos cene" showErrorMessage="1">
      <formula1>=AND(ISNUMBER(E19),E19&gt;=0,ROUND(E19*100,6)-INT(E19*100)=0,NOT(ISBLANK(E19)))</formula1>
    </dataValidation>
    <dataValidation type="custom" xr:uid="{4C58251F-E737-4D9B-9302-E461CE4C0512}" sqref="E21" error="Cena mora biti nenegativno število z največ dvema decimalkama!" errorStyle="stop" errorTitle="Nepravilen vnos cene" showErrorMessage="1">
      <formula1>=AND(ISNUMBER(E21),E21&gt;=0,ROUND(E21*100,6)-INT(E21*100)=0,NOT(ISBLANK(E21)))</formula1>
    </dataValidation>
    <dataValidation type="custom" xr:uid="{10634209-CA90-47FA-97E4-2409B842E6BF}" sqref="E22" error="Cena mora biti nenegativno število z največ dvema decimalkama!" errorStyle="stop" errorTitle="Nepravilen vnos cene" showErrorMessage="1">
      <formula1>=AND(ISNUMBER(E22),E22&gt;=0,ROUND(E22*100,6)-INT(E22*100)=0,NOT(ISBLANK(E22)))</formula1>
    </dataValidation>
    <dataValidation type="custom" xr:uid="{3908F032-AEC2-40B0-B7A4-FFAEF455B868}" sqref="E23" error="Cena mora biti nenegativno število z največ dvema decimalkama!" errorStyle="stop" errorTitle="Nepravilen vnos cene" showErrorMessage="1">
      <formula1>=AND(ISNUMBER(E23),E23&gt;=0,ROUND(E23*100,6)-INT(E23*100)=0,NOT(ISBLANK(E23)))</formula1>
    </dataValidation>
    <dataValidation type="custom" xr:uid="{549CD2F9-79B6-474B-BA53-F9B79C0D26E6}" sqref="E25" error="Cena mora biti nenegativno število z največ dvema decimalkama!" errorStyle="stop" errorTitle="Nepravilen vnos cene" showErrorMessage="1">
      <formula1>=AND(ISNUMBER(E25),E25&gt;=0,ROUND(E25*100,6)-INT(E25*100)=0,NOT(ISBLANK(E25)))</formula1>
    </dataValidation>
    <dataValidation type="custom" xr:uid="{B12907A7-1E02-4092-8168-99507F4B983D}" sqref="E27" error="Cena mora biti nenegativno število z največ dvema decimalkama!" errorStyle="stop" errorTitle="Nepravilen vnos cene" showErrorMessage="1">
      <formula1>=AND(ISNUMBER(E27),E27&gt;=0,ROUND(E27*100,6)-INT(E27*100)=0,NOT(ISBLANK(E27)))</formula1>
    </dataValidation>
    <dataValidation type="custom" xr:uid="{76EB5ADB-5348-4310-9199-651D54C1D69F}" sqref="E29" error="Cena mora biti nenegativno število z največ dvema decimalkama!" errorStyle="stop" errorTitle="Nepravilen vnos cene" showErrorMessage="1">
      <formula1>=AND(ISNUMBER(E29),E29&gt;=0,ROUND(E29*100,6)-INT(E29*100)=0,NOT(ISBLANK(E29)))</formula1>
    </dataValidation>
    <dataValidation type="custom" xr:uid="{4F4407E3-06B4-4433-8214-5EBF1285A100}" sqref="E33" error="Cena mora biti nenegativno število z največ dvema decimalkama!" errorStyle="stop" errorTitle="Nepravilen vnos cene" showErrorMessage="1">
      <formula1>=AND(ISNUMBER(E33),E33&gt;=0,ROUND(E33*100,6)-INT(E33*100)=0,NOT(ISBLANK(E33)))</formula1>
    </dataValidation>
    <dataValidation type="custom" xr:uid="{530BA938-D580-4792-8DBD-A538E6387E60}" sqref="E36" error="Cena mora biti nenegativno število z največ dvema decimalkama!" errorStyle="stop" errorTitle="Nepravilen vnos cene" showErrorMessage="1">
      <formula1>=AND(ISNUMBER(E36),E36&gt;=0,ROUND(E36*100,6)-INT(E36*100)=0,NOT(ISBLANK(E36)))</formula1>
    </dataValidation>
    <dataValidation type="custom" xr:uid="{1762F9F0-8B2C-4418-AEB8-2221A90B29A3}" sqref="E38" error="Cena mora biti nenegativno število z največ dvema decimalkama!" errorStyle="stop" errorTitle="Nepravilen vnos cene" showErrorMessage="1">
      <formula1>=AND(ISNUMBER(E38),E38&gt;=0,ROUND(E38*100,6)-INT(E38*100)=0,NOT(ISBLANK(E38)))</formula1>
    </dataValidation>
    <dataValidation type="custom" xr:uid="{DFF971C8-4930-4FF3-B0BC-35D1A77067E1}" sqref="E40" error="Cena mora biti nenegativno število z največ dvema decimalkama!" errorStyle="stop" errorTitle="Nepravilen vnos cene" showErrorMessage="1">
      <formula1>=AND(ISNUMBER(E40),E40&gt;=0,ROUND(E40*100,6)-INT(E40*100)=0,NOT(ISBLANK(E40)))</formula1>
    </dataValidation>
    <dataValidation type="custom" xr:uid="{189CDACD-1C09-49A2-8676-F91174E34F9E}" sqref="E41" error="Cena mora biti nenegativno število z največ dvema decimalkama!" errorStyle="stop" errorTitle="Nepravilen vnos cene" showErrorMessage="1">
      <formula1>=AND(ISNUMBER(E41),E41&gt;=0,ROUND(E41*100,6)-INT(E41*100)=0,NOT(ISBLANK(E41)))</formula1>
    </dataValidation>
    <dataValidation type="custom" xr:uid="{DDD74DD8-2A43-4D9B-95C6-0F2638688C79}" sqref="E43" error="Cena mora biti nenegativno število z največ dvema decimalkama!" errorStyle="stop" errorTitle="Nepravilen vnos cene" showErrorMessage="1">
      <formula1>=AND(ISNUMBER(E43),E43&gt;=0,ROUND(E43*100,6)-INT(E43*100)=0,NOT(ISBLANK(E43)))</formula1>
    </dataValidation>
    <dataValidation type="custom" xr:uid="{11C1ACFF-22AD-4589-85C7-1CF5854178D0}" sqref="E45" error="Cena mora biti nenegativno število z največ dvema decimalkama!" errorStyle="stop" errorTitle="Nepravilen vnos cene" showErrorMessage="1">
      <formula1>=AND(ISNUMBER(E45),E45&gt;=0,ROUND(E45*100,6)-INT(E45*100)=0,NOT(ISBLANK(E45)))</formula1>
    </dataValidation>
    <dataValidation type="custom" xr:uid="{C1B77238-4ECD-4B65-8FFF-E6603A22C4D2}" sqref="E47" error="Cena mora biti nenegativno število z največ dvema decimalkama!" errorStyle="stop" errorTitle="Nepravilen vnos cene" showErrorMessage="1">
      <formula1>=AND(ISNUMBER(E47),E47&gt;=0,ROUND(E47*100,6)-INT(E47*100)=0,NOT(ISBLANK(E47)))</formula1>
    </dataValidation>
    <dataValidation type="custom" xr:uid="{1CB3DC47-F888-4DED-ABCD-1CDBA549D051}" sqref="E49" error="Cena mora biti nenegativno število z največ dvema decimalkama!" errorStyle="stop" errorTitle="Nepravilen vnos cene" showErrorMessage="1">
      <formula1>=AND(ISNUMBER(E49),E49&gt;=0,ROUND(E49*100,6)-INT(E49*100)=0,NOT(ISBLANK(E49)))</formula1>
    </dataValidation>
    <dataValidation type="custom" xr:uid="{D2CBEB56-2A96-43A8-8D26-6C1B58B73761}" sqref="E52" error="Cena mora biti nenegativno število z največ dvema decimalkama!" errorStyle="stop" errorTitle="Nepravilen vnos cene" showErrorMessage="1">
      <formula1>=AND(ISNUMBER(E52),E52&gt;=0,ROUND(E52*100,6)-INT(E52*100)=0,NOT(ISBLANK(E52)))</formula1>
    </dataValidation>
    <dataValidation type="custom" xr:uid="{A4488A18-AAD1-40E1-B23C-3B4B1C58893B}" sqref="E53" error="Cena mora biti nenegativno število z največ dvema decimalkama!" errorStyle="stop" errorTitle="Nepravilen vnos cene" showErrorMessage="1">
      <formula1>=AND(ISNUMBER(E53),E53&gt;=0,ROUND(E53*100,6)-INT(E53*100)=0,NOT(ISBLANK(E53)))</formula1>
    </dataValidation>
    <dataValidation type="custom" xr:uid="{F00BFD87-D582-4DD6-A7EE-F420A8A8C454}" sqref="E54" error="Cena mora biti nenegativno število z največ dvema decimalkama!" errorStyle="stop" errorTitle="Nepravilen vnos cene" showErrorMessage="1">
      <formula1>=AND(ISNUMBER(E54),E54&gt;=0,ROUND(E54*100,6)-INT(E54*100)=0,NOT(ISBLANK(E54)))</formula1>
    </dataValidation>
    <dataValidation type="custom" xr:uid="{41280984-19AF-47BB-B869-22E48298C6A4}" sqref="E55" error="Cena mora biti nenegativno število z največ dvema decimalkama!" errorStyle="stop" errorTitle="Nepravilen vnos cene" showErrorMessage="1">
      <formula1>=AND(ISNUMBER(E55),E55&gt;=0,ROUND(E55*100,6)-INT(E55*100)=0,NOT(ISBLANK(E55)))</formula1>
    </dataValidation>
    <dataValidation type="custom" xr:uid="{1E8FEECD-5AAE-49F1-BBB2-47310F4A62D3}" sqref="E56" error="Cena mora biti nenegativno število z največ dvema decimalkama!" errorStyle="stop" errorTitle="Nepravilen vnos cene" showErrorMessage="1">
      <formula1>=AND(ISNUMBER(E56),E56&gt;=0,ROUND(E56*100,6)-INT(E56*100)=0,NOT(ISBLANK(E56)))</formula1>
    </dataValidation>
    <dataValidation type="custom" xr:uid="{9CD6A823-B71E-49EB-856C-9A087BFA6C2D}" sqref="E57" error="Cena mora biti nenegativno število z največ dvema decimalkama!" errorStyle="stop" errorTitle="Nepravilen vnos cene" showErrorMessage="1">
      <formula1>=AND(ISNUMBER(E57),E57&gt;=0,ROUND(E57*100,6)-INT(E57*100)=0,NOT(ISBLANK(E57)))</formula1>
    </dataValidation>
    <dataValidation type="custom" xr:uid="{48D09F93-DF9D-4310-AA68-4128EF5DA7CA}" sqref="E58" error="Cena mora biti nenegativno število z največ dvema decimalkama!" errorStyle="stop" errorTitle="Nepravilen vnos cene" showErrorMessage="1">
      <formula1>=AND(ISNUMBER(E58),E58&gt;=0,ROUND(E58*100,6)-INT(E58*100)=0,NOT(ISBLANK(E58)))</formula1>
    </dataValidation>
    <dataValidation type="custom" xr:uid="{AC9BA3AC-E508-4541-8EB8-87FAD804387A}" sqref="E59" error="Cena mora biti nenegativno število z največ dvema decimalkama!" errorStyle="stop" errorTitle="Nepravilen vnos cene" showErrorMessage="1">
      <formula1>=AND(ISNUMBER(E59),E59&gt;=0,ROUND(E59*100,6)-INT(E59*100)=0,NOT(ISBLANK(E59)))</formula1>
    </dataValidation>
    <dataValidation type="custom" xr:uid="{DF035A22-C290-4EEC-AC20-7606BF448C9D}" sqref="E60" error="Cena mora biti nenegativno število z največ dvema decimalkama!" errorStyle="stop" errorTitle="Nepravilen vnos cene" showErrorMessage="1">
      <formula1>=AND(ISNUMBER(E60),E60&gt;=0,ROUND(E60*100,6)-INT(E60*100)=0,NOT(ISBLANK(E60)))</formula1>
    </dataValidation>
    <dataValidation type="custom" xr:uid="{C0816874-5885-44B4-91F8-78B900A85300}" sqref="E61" error="Cena mora biti nenegativno število z največ dvema decimalkama!" errorStyle="stop" errorTitle="Nepravilen vnos cene" showErrorMessage="1">
      <formula1>=AND(ISNUMBER(E61),E61&gt;=0,ROUND(E61*100,6)-INT(E61*100)=0,NOT(ISBLANK(E61)))</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&amp;LNačrt: R4MB01-A025/571&amp;C&amp;G&amp;R&amp;A Stran:&amp;P+1/&amp;N</oddHeader>
    <oddFooter>&amp;LDatoteka:	&amp;F
Objekt:	RTP 400/110 kV Maribor/Nova komandna zgradba stikališča, obnova sekundarnih sistemov in lastne rabe&amp;RId. oznaka: R4MB01-6X1001
Datum: maj 2022</oddFooter>
  </headerFooter>
  <legacyDrawingHF r:id="rId1"/>
</worksheet>
</file>

<file path=xl/worksheets/sheet29.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tabColor rgb="FF00B050"/>
    <pageSetUpPr fitToPage="0"/>
  </sheetPr>
  <dimension ref="A1:H112"/>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3" t="s">
        <v>6</v>
      </c>
    </row>
    <row r="2">
      <c r="A2" s="11"/>
      <c r="B2" s="17" t="s">
        <v>1513</v>
      </c>
      <c r="C2" s="13"/>
      <c r="D2" s="11"/>
      <c r="E2" s="14"/>
      <c r="F2" s="14"/>
      <c r="G2" s="14"/>
      <c r="H2" s="6"/>
    </row>
    <row r="3">
      <c r="A3" s="11"/>
      <c r="B3" s="12" t="s">
        <v>1374</v>
      </c>
      <c r="C3" s="13"/>
      <c r="D3" s="11"/>
      <c r="E3" s="14"/>
      <c r="F3" s="14"/>
      <c r="G3" s="14"/>
      <c r="H3" s="6"/>
    </row>
    <row r="4">
      <c r="A4" s="11"/>
      <c r="B4" s="12" t="s">
        <v>1461</v>
      </c>
      <c r="C4" s="13"/>
      <c r="D4" s="11"/>
      <c r="E4" s="14"/>
      <c r="F4" s="14"/>
      <c r="G4" s="14"/>
      <c r="H4" s="6"/>
    </row>
    <row r="5">
      <c r="A5" s="7"/>
      <c r="B5" s="8" t="s">
        <v>1514</v>
      </c>
      <c r="C5" s="9"/>
      <c r="D5" s="7"/>
      <c r="E5" s="10"/>
      <c r="F5" s="10"/>
      <c r="G5" s="10"/>
      <c r="H5" s="6"/>
    </row>
    <row r="6">
      <c r="A6" s="11">
        <v>1387</v>
      </c>
      <c r="B6" s="12" t="s">
        <v>1515</v>
      </c>
      <c r="C6" s="13" t="s">
        <v>1378</v>
      </c>
      <c r="D6" s="11">
        <v>1</v>
      </c>
      <c r="E6" s="18">
        <v>0</v>
      </c>
      <c r="F6" s="14">
        <f>IF(ISNUMBER(E6),IF(E6&gt;0,ROUND(E6,2),0),0)</f>
      </c>
      <c r="G6" s="14">
        <f>ROUND(D6*F6,2)</f>
      </c>
      <c r="H6" s="6"/>
    </row>
    <row r="7">
      <c r="A7" s="11">
        <v>1388</v>
      </c>
      <c r="B7" s="12" t="s">
        <v>1516</v>
      </c>
      <c r="C7" s="13" t="s">
        <v>1378</v>
      </c>
      <c r="D7" s="11">
        <v>1</v>
      </c>
      <c r="E7" s="18">
        <v>0</v>
      </c>
      <c r="F7" s="14">
        <f>IF(ISNUMBER(E7),IF(E7&gt;0,ROUND(E7,2),0),0)</f>
      </c>
      <c r="G7" s="14">
        <f>ROUND(D7*F7,2)</f>
      </c>
      <c r="H7" s="6"/>
    </row>
    <row r="8">
      <c r="A8" s="11">
        <v>1389</v>
      </c>
      <c r="B8" s="12" t="s">
        <v>1517</v>
      </c>
      <c r="C8" s="13" t="s">
        <v>1378</v>
      </c>
      <c r="D8" s="11">
        <v>1</v>
      </c>
      <c r="E8" s="18">
        <v>0</v>
      </c>
      <c r="F8" s="14">
        <f>IF(ISNUMBER(E8),IF(E8&gt;0,ROUND(E8,2),0),0)</f>
      </c>
      <c r="G8" s="14">
        <f>ROUND(D8*F8,2)</f>
      </c>
      <c r="H8" s="6"/>
    </row>
    <row r="9">
      <c r="A9" s="11">
        <v>1390</v>
      </c>
      <c r="B9" s="12" t="s">
        <v>1518</v>
      </c>
      <c r="C9" s="13" t="s">
        <v>1378</v>
      </c>
      <c r="D9" s="11">
        <v>1</v>
      </c>
      <c r="E9" s="18">
        <v>0</v>
      </c>
      <c r="F9" s="14">
        <f>IF(ISNUMBER(E9),IF(E9&gt;0,ROUND(E9,2),0),0)</f>
      </c>
      <c r="G9" s="14">
        <f>ROUND(D9*F9,2)</f>
      </c>
      <c r="H9" s="6"/>
    </row>
    <row r="10">
      <c r="A10" s="11">
        <v>1391</v>
      </c>
      <c r="B10" s="12" t="s">
        <v>1519</v>
      </c>
      <c r="C10" s="13" t="s">
        <v>1378</v>
      </c>
      <c r="D10" s="11">
        <v>1</v>
      </c>
      <c r="E10" s="18">
        <v>0</v>
      </c>
      <c r="F10" s="14">
        <f>IF(ISNUMBER(E10),IF(E10&gt;0,ROUND(E10,2),0),0)</f>
      </c>
      <c r="G10" s="14">
        <f>ROUND(D10*F10,2)</f>
      </c>
      <c r="H10" s="6"/>
    </row>
    <row r="11">
      <c r="A11" s="11">
        <v>1392</v>
      </c>
      <c r="B11" s="12" t="s">
        <v>1520</v>
      </c>
      <c r="C11" s="13" t="s">
        <v>1378</v>
      </c>
      <c r="D11" s="11">
        <v>1</v>
      </c>
      <c r="E11" s="18">
        <v>0</v>
      </c>
      <c r="F11" s="14">
        <f>IF(ISNUMBER(E11),IF(E11&gt;0,ROUND(E11,2),0),0)</f>
      </c>
      <c r="G11" s="14">
        <f>ROUND(D11*F11,2)</f>
      </c>
      <c r="H11" s="6"/>
    </row>
    <row r="12">
      <c r="A12" s="11"/>
      <c r="B12" s="12" t="s">
        <v>1521</v>
      </c>
      <c r="C12" s="13"/>
      <c r="D12" s="11"/>
      <c r="E12" s="14"/>
      <c r="F12" s="14"/>
      <c r="G12" s="14"/>
      <c r="H12" s="6"/>
    </row>
    <row r="13">
      <c r="A13" s="11">
        <v>1393</v>
      </c>
      <c r="B13" s="12" t="s">
        <v>1522</v>
      </c>
      <c r="C13" s="13" t="s">
        <v>89</v>
      </c>
      <c r="D13" s="11">
        <v>270</v>
      </c>
      <c r="E13" s="18">
        <v>0</v>
      </c>
      <c r="F13" s="14">
        <f>IF(ISNUMBER(E13),IF(E13&gt;0,ROUND(E13,2),0),0)</f>
      </c>
      <c r="G13" s="14">
        <f>ROUND(D13*F13,2)</f>
      </c>
      <c r="H13" s="6"/>
    </row>
    <row r="14">
      <c r="A14" s="11">
        <v>1394</v>
      </c>
      <c r="B14" s="12" t="s">
        <v>1523</v>
      </c>
      <c r="C14" s="13" t="s">
        <v>89</v>
      </c>
      <c r="D14" s="11">
        <v>5</v>
      </c>
      <c r="E14" s="18">
        <v>0</v>
      </c>
      <c r="F14" s="14">
        <f>IF(ISNUMBER(E14),IF(E14&gt;0,ROUND(E14,2),0),0)</f>
      </c>
      <c r="G14" s="14">
        <f>ROUND(D14*F14,2)</f>
      </c>
      <c r="H14" s="6"/>
    </row>
    <row r="15">
      <c r="A15" s="11">
        <v>1395</v>
      </c>
      <c r="B15" s="12" t="s">
        <v>1524</v>
      </c>
      <c r="C15" s="13" t="s">
        <v>89</v>
      </c>
      <c r="D15" s="11">
        <v>90</v>
      </c>
      <c r="E15" s="18">
        <v>0</v>
      </c>
      <c r="F15" s="14">
        <f>IF(ISNUMBER(E15),IF(E15&gt;0,ROUND(E15,2),0),0)</f>
      </c>
      <c r="G15" s="14">
        <f>ROUND(D15*F15,2)</f>
      </c>
      <c r="H15" s="6"/>
    </row>
    <row r="16">
      <c r="A16" s="11">
        <v>1396</v>
      </c>
      <c r="B16" s="12" t="s">
        <v>1525</v>
      </c>
      <c r="C16" s="13" t="s">
        <v>1378</v>
      </c>
      <c r="D16" s="11">
        <v>3</v>
      </c>
      <c r="E16" s="18">
        <v>0</v>
      </c>
      <c r="F16" s="14">
        <f>IF(ISNUMBER(E16),IF(E16&gt;0,ROUND(E16,2),0),0)</f>
      </c>
      <c r="G16" s="14">
        <f>ROUND(D16*F16,2)</f>
      </c>
      <c r="H16" s="6"/>
    </row>
    <row r="17">
      <c r="A17" s="11"/>
      <c r="B17" s="12" t="s">
        <v>1526</v>
      </c>
      <c r="C17" s="13"/>
      <c r="D17" s="11"/>
      <c r="E17" s="14"/>
      <c r="F17" s="14"/>
      <c r="G17" s="14"/>
      <c r="H17" s="6"/>
    </row>
    <row r="18">
      <c r="A18" s="11">
        <v>1397</v>
      </c>
      <c r="B18" s="12" t="s">
        <v>1527</v>
      </c>
      <c r="C18" s="13" t="s">
        <v>1378</v>
      </c>
      <c r="D18" s="11">
        <v>1</v>
      </c>
      <c r="E18" s="18">
        <v>0</v>
      </c>
      <c r="F18" s="14">
        <f>IF(ISNUMBER(E18),IF(E18&gt;0,ROUND(E18,2),0),0)</f>
      </c>
      <c r="G18" s="14">
        <f>ROUND(D18*F18,2)</f>
      </c>
      <c r="H18" s="6"/>
    </row>
    <row r="19">
      <c r="A19" s="11">
        <v>1398</v>
      </c>
      <c r="B19" s="12" t="s">
        <v>1528</v>
      </c>
      <c r="C19" s="13" t="s">
        <v>1378</v>
      </c>
      <c r="D19" s="11">
        <v>1</v>
      </c>
      <c r="E19" s="18">
        <v>0</v>
      </c>
      <c r="F19" s="14">
        <f>IF(ISNUMBER(E19),IF(E19&gt;0,ROUND(E19,2),0),0)</f>
      </c>
      <c r="G19" s="14">
        <f>ROUND(D19*F19,2)</f>
      </c>
      <c r="H19" s="6"/>
    </row>
    <row r="20">
      <c r="A20" s="11">
        <v>1399</v>
      </c>
      <c r="B20" s="12" t="s">
        <v>1529</v>
      </c>
      <c r="C20" s="13" t="s">
        <v>1378</v>
      </c>
      <c r="D20" s="11">
        <v>1</v>
      </c>
      <c r="E20" s="18">
        <v>0</v>
      </c>
      <c r="F20" s="14">
        <f>IF(ISNUMBER(E20),IF(E20&gt;0,ROUND(E20,2),0),0)</f>
      </c>
      <c r="G20" s="14">
        <f>ROUND(D20*F20,2)</f>
      </c>
      <c r="H20" s="6"/>
    </row>
    <row r="21">
      <c r="A21" s="11"/>
      <c r="B21" s="12" t="s">
        <v>1530</v>
      </c>
      <c r="C21" s="13"/>
      <c r="D21" s="11"/>
      <c r="E21" s="14"/>
      <c r="F21" s="14"/>
      <c r="G21" s="14"/>
      <c r="H21" s="6"/>
    </row>
    <row r="22">
      <c r="A22" s="11">
        <v>1400</v>
      </c>
      <c r="B22" s="12" t="s">
        <v>1531</v>
      </c>
      <c r="C22" s="13" t="s">
        <v>1378</v>
      </c>
      <c r="D22" s="11">
        <v>1</v>
      </c>
      <c r="E22" s="18">
        <v>0</v>
      </c>
      <c r="F22" s="14">
        <f>IF(ISNUMBER(E22),IF(E22&gt;0,ROUND(E22,2),0),0)</f>
      </c>
      <c r="G22" s="14">
        <f>ROUND(D22*F22,2)</f>
      </c>
      <c r="H22" s="6"/>
    </row>
    <row r="23">
      <c r="A23" s="11">
        <v>1401</v>
      </c>
      <c r="B23" s="12" t="s">
        <v>1532</v>
      </c>
      <c r="C23" s="13" t="s">
        <v>1378</v>
      </c>
      <c r="D23" s="11">
        <v>1</v>
      </c>
      <c r="E23" s="18">
        <v>0</v>
      </c>
      <c r="F23" s="14">
        <f>IF(ISNUMBER(E23),IF(E23&gt;0,ROUND(E23,2),0),0)</f>
      </c>
      <c r="G23" s="14">
        <f>ROUND(D23*F23,2)</f>
      </c>
      <c r="H23" s="6"/>
    </row>
    <row r="24">
      <c r="A24" s="11"/>
      <c r="B24" s="12" t="s">
        <v>1533</v>
      </c>
      <c r="C24" s="13"/>
      <c r="D24" s="11"/>
      <c r="E24" s="14"/>
      <c r="F24" s="14"/>
      <c r="G24" s="14"/>
      <c r="H24" s="6"/>
    </row>
    <row r="25">
      <c r="A25" s="11">
        <v>1402</v>
      </c>
      <c r="B25" s="12" t="s">
        <v>1534</v>
      </c>
      <c r="C25" s="13" t="s">
        <v>89</v>
      </c>
      <c r="D25" s="11">
        <v>20</v>
      </c>
      <c r="E25" s="18">
        <v>0</v>
      </c>
      <c r="F25" s="14">
        <f>IF(ISNUMBER(E25),IF(E25&gt;0,ROUND(E25,2),0),0)</f>
      </c>
      <c r="G25" s="14">
        <f>ROUND(D25*F25,2)</f>
      </c>
      <c r="H25" s="6"/>
    </row>
    <row r="26">
      <c r="A26" s="11">
        <v>1403</v>
      </c>
      <c r="B26" s="12" t="s">
        <v>1535</v>
      </c>
      <c r="C26" s="13" t="s">
        <v>89</v>
      </c>
      <c r="D26" s="11">
        <v>15</v>
      </c>
      <c r="E26" s="18">
        <v>0</v>
      </c>
      <c r="F26" s="14">
        <f>IF(ISNUMBER(E26),IF(E26&gt;0,ROUND(E26,2),0),0)</f>
      </c>
      <c r="G26" s="14">
        <f>ROUND(D26*F26,2)</f>
      </c>
      <c r="H26" s="6"/>
    </row>
    <row r="27">
      <c r="A27" s="11">
        <v>1404</v>
      </c>
      <c r="B27" s="12" t="s">
        <v>1536</v>
      </c>
      <c r="C27" s="13" t="s">
        <v>89</v>
      </c>
      <c r="D27" s="11">
        <v>7</v>
      </c>
      <c r="E27" s="18">
        <v>0</v>
      </c>
      <c r="F27" s="14">
        <f>IF(ISNUMBER(E27),IF(E27&gt;0,ROUND(E27,2),0),0)</f>
      </c>
      <c r="G27" s="14">
        <f>ROUND(D27*F27,2)</f>
      </c>
      <c r="H27" s="6"/>
    </row>
    <row r="28">
      <c r="A28" s="11">
        <v>1405</v>
      </c>
      <c r="B28" s="12" t="s">
        <v>1537</v>
      </c>
      <c r="C28" s="13" t="s">
        <v>89</v>
      </c>
      <c r="D28" s="11">
        <v>6</v>
      </c>
      <c r="E28" s="18">
        <v>0</v>
      </c>
      <c r="F28" s="14">
        <f>IF(ISNUMBER(E28),IF(E28&gt;0,ROUND(E28,2),0),0)</f>
      </c>
      <c r="G28" s="14">
        <f>ROUND(D28*F28,2)</f>
      </c>
      <c r="H28" s="6"/>
    </row>
    <row r="29">
      <c r="A29" s="11"/>
      <c r="B29" s="12" t="s">
        <v>1538</v>
      </c>
      <c r="C29" s="13"/>
      <c r="D29" s="11"/>
      <c r="E29" s="14"/>
      <c r="F29" s="14"/>
      <c r="G29" s="14"/>
      <c r="H29" s="6"/>
    </row>
    <row r="30">
      <c r="A30" s="11">
        <v>1406</v>
      </c>
      <c r="B30" s="12" t="s">
        <v>1539</v>
      </c>
      <c r="C30" s="13" t="s">
        <v>89</v>
      </c>
      <c r="D30" s="11">
        <v>20</v>
      </c>
      <c r="E30" s="18">
        <v>0</v>
      </c>
      <c r="F30" s="14">
        <f>IF(ISNUMBER(E30),IF(E30&gt;0,ROUND(E30,2),0),0)</f>
      </c>
      <c r="G30" s="14">
        <f>ROUND(D30*F30,2)</f>
      </c>
      <c r="H30" s="6"/>
    </row>
    <row r="31">
      <c r="A31" s="11">
        <v>1407</v>
      </c>
      <c r="B31" s="12" t="s">
        <v>1540</v>
      </c>
      <c r="C31" s="13" t="s">
        <v>89</v>
      </c>
      <c r="D31" s="11">
        <v>15</v>
      </c>
      <c r="E31" s="18">
        <v>0</v>
      </c>
      <c r="F31" s="14">
        <f>IF(ISNUMBER(E31),IF(E31&gt;0,ROUND(E31,2),0),0)</f>
      </c>
      <c r="G31" s="14">
        <f>ROUND(D31*F31,2)</f>
      </c>
      <c r="H31" s="6"/>
    </row>
    <row r="32">
      <c r="A32" s="11">
        <v>1408</v>
      </c>
      <c r="B32" s="12" t="s">
        <v>1541</v>
      </c>
      <c r="C32" s="13" t="s">
        <v>89</v>
      </c>
      <c r="D32" s="11">
        <v>7</v>
      </c>
      <c r="E32" s="18">
        <v>0</v>
      </c>
      <c r="F32" s="14">
        <f>IF(ISNUMBER(E32),IF(E32&gt;0,ROUND(E32,2),0),0)</f>
      </c>
      <c r="G32" s="14">
        <f>ROUND(D32*F32,2)</f>
      </c>
      <c r="H32" s="6"/>
    </row>
    <row r="33">
      <c r="A33" s="11">
        <v>1409</v>
      </c>
      <c r="B33" s="12" t="s">
        <v>1542</v>
      </c>
      <c r="C33" s="13" t="s">
        <v>89</v>
      </c>
      <c r="D33" s="11">
        <v>6</v>
      </c>
      <c r="E33" s="18">
        <v>0</v>
      </c>
      <c r="F33" s="14">
        <f>IF(ISNUMBER(E33),IF(E33&gt;0,ROUND(E33,2),0),0)</f>
      </c>
      <c r="G33" s="14">
        <f>ROUND(D33*F33,2)</f>
      </c>
      <c r="H33" s="6"/>
    </row>
    <row r="34">
      <c r="A34" s="11"/>
      <c r="B34" s="12" t="s">
        <v>1543</v>
      </c>
      <c r="C34" s="13"/>
      <c r="D34" s="11"/>
      <c r="E34" s="14"/>
      <c r="F34" s="14"/>
      <c r="G34" s="14"/>
      <c r="H34" s="6"/>
    </row>
    <row r="35">
      <c r="A35" s="11">
        <v>1410</v>
      </c>
      <c r="B35" s="12" t="s">
        <v>1544</v>
      </c>
      <c r="C35" s="13" t="s">
        <v>1378</v>
      </c>
      <c r="D35" s="11">
        <v>1</v>
      </c>
      <c r="E35" s="18">
        <v>0</v>
      </c>
      <c r="F35" s="14">
        <f>IF(ISNUMBER(E35),IF(E35&gt;0,ROUND(E35,2),0),0)</f>
      </c>
      <c r="G35" s="14">
        <f>ROUND(D35*F35,2)</f>
      </c>
      <c r="H35" s="6"/>
    </row>
    <row r="36">
      <c r="A36" s="11">
        <v>1411</v>
      </c>
      <c r="B36" s="12" t="s">
        <v>1545</v>
      </c>
      <c r="C36" s="13" t="s">
        <v>89</v>
      </c>
      <c r="D36" s="11">
        <v>365</v>
      </c>
      <c r="E36" s="18">
        <v>0</v>
      </c>
      <c r="F36" s="14">
        <f>IF(ISNUMBER(E36),IF(E36&gt;0,ROUND(E36,2),0),0)</f>
      </c>
      <c r="G36" s="14">
        <f>ROUND(D36*F36,2)</f>
      </c>
      <c r="H36" s="6"/>
    </row>
    <row r="37">
      <c r="A37" s="11"/>
      <c r="B37" s="12" t="s">
        <v>1546</v>
      </c>
      <c r="C37" s="13"/>
      <c r="D37" s="11"/>
      <c r="E37" s="14"/>
      <c r="F37" s="14"/>
      <c r="G37" s="14"/>
      <c r="H37" s="6"/>
    </row>
    <row r="38">
      <c r="A38" s="7"/>
      <c r="B38" s="8" t="s">
        <v>1547</v>
      </c>
      <c r="C38" s="9"/>
      <c r="D38" s="7"/>
      <c r="E38" s="10"/>
      <c r="F38" s="10"/>
      <c r="G38" s="10"/>
      <c r="H38" s="6"/>
    </row>
    <row r="39">
      <c r="A39" s="11"/>
      <c r="B39" s="12" t="s">
        <v>1548</v>
      </c>
      <c r="C39" s="13"/>
      <c r="D39" s="11"/>
      <c r="E39" s="14"/>
      <c r="F39" s="14"/>
      <c r="G39" s="14"/>
      <c r="H39" s="6"/>
    </row>
    <row r="40">
      <c r="A40" s="11">
        <v>1412</v>
      </c>
      <c r="B40" s="12" t="s">
        <v>1549</v>
      </c>
      <c r="C40" s="13" t="s">
        <v>111</v>
      </c>
      <c r="D40" s="11">
        <v>9</v>
      </c>
      <c r="E40" s="18">
        <v>0</v>
      </c>
      <c r="F40" s="14">
        <f>IF(ISNUMBER(E40),IF(E40&gt;0,ROUND(E40,2),0),0)</f>
      </c>
      <c r="G40" s="14">
        <f>ROUND(D40*F40,2)</f>
      </c>
      <c r="H40" s="6"/>
    </row>
    <row r="41">
      <c r="A41" s="11">
        <v>1413</v>
      </c>
      <c r="B41" s="12" t="s">
        <v>1550</v>
      </c>
      <c r="C41" s="13" t="s">
        <v>111</v>
      </c>
      <c r="D41" s="11">
        <v>2</v>
      </c>
      <c r="E41" s="18">
        <v>0</v>
      </c>
      <c r="F41" s="14">
        <f>IF(ISNUMBER(E41),IF(E41&gt;0,ROUND(E41,2),0),0)</f>
      </c>
      <c r="G41" s="14">
        <f>ROUND(D41*F41,2)</f>
      </c>
      <c r="H41" s="6"/>
    </row>
    <row r="42">
      <c r="A42" s="7"/>
      <c r="B42" s="8" t="s">
        <v>1551</v>
      </c>
      <c r="C42" s="9"/>
      <c r="D42" s="7"/>
      <c r="E42" s="10"/>
      <c r="F42" s="10"/>
      <c r="G42" s="10"/>
      <c r="H42" s="6"/>
    </row>
    <row r="43">
      <c r="A43" s="11">
        <v>1414</v>
      </c>
      <c r="B43" s="12" t="s">
        <v>1552</v>
      </c>
      <c r="C43" s="13" t="s">
        <v>1378</v>
      </c>
      <c r="D43" s="11">
        <v>1</v>
      </c>
      <c r="E43" s="18">
        <v>0</v>
      </c>
      <c r="F43" s="14">
        <f>IF(ISNUMBER(E43),IF(E43&gt;0,ROUND(E43,2),0),0)</f>
      </c>
      <c r="G43" s="14">
        <f>ROUND(D43*F43,2)</f>
      </c>
      <c r="H43" s="6"/>
    </row>
    <row r="44">
      <c r="A44" s="11">
        <v>1415</v>
      </c>
      <c r="B44" s="12" t="s">
        <v>1553</v>
      </c>
      <c r="C44" s="13" t="s">
        <v>1378</v>
      </c>
      <c r="D44" s="11">
        <v>2</v>
      </c>
      <c r="E44" s="18">
        <v>0</v>
      </c>
      <c r="F44" s="14">
        <f>IF(ISNUMBER(E44),IF(E44&gt;0,ROUND(E44,2),0),0)</f>
      </c>
      <c r="G44" s="14">
        <f>ROUND(D44*F44,2)</f>
      </c>
      <c r="H44" s="6"/>
    </row>
    <row r="45">
      <c r="A45" s="11">
        <v>1416</v>
      </c>
      <c r="B45" s="12" t="s">
        <v>1554</v>
      </c>
      <c r="C45" s="13" t="s">
        <v>1378</v>
      </c>
      <c r="D45" s="11">
        <v>1</v>
      </c>
      <c r="E45" s="18">
        <v>0</v>
      </c>
      <c r="F45" s="14">
        <f>IF(ISNUMBER(E45),IF(E45&gt;0,ROUND(E45,2),0),0)</f>
      </c>
      <c r="G45" s="14">
        <f>ROUND(D45*F45,2)</f>
      </c>
      <c r="H45" s="6"/>
    </row>
    <row r="46">
      <c r="A46" s="11">
        <v>1417</v>
      </c>
      <c r="B46" s="12" t="s">
        <v>1555</v>
      </c>
      <c r="C46" s="13" t="s">
        <v>1378</v>
      </c>
      <c r="D46" s="11">
        <v>1</v>
      </c>
      <c r="E46" s="18">
        <v>0</v>
      </c>
      <c r="F46" s="14">
        <f>IF(ISNUMBER(E46),IF(E46&gt;0,ROUND(E46,2),0),0)</f>
      </c>
      <c r="G46" s="14">
        <f>ROUND(D46*F46,2)</f>
      </c>
      <c r="H46" s="6"/>
    </row>
    <row r="47">
      <c r="A47" s="11">
        <v>1418</v>
      </c>
      <c r="B47" s="12" t="s">
        <v>1556</v>
      </c>
      <c r="C47" s="13" t="s">
        <v>1378</v>
      </c>
      <c r="D47" s="11">
        <v>1</v>
      </c>
      <c r="E47" s="18">
        <v>0</v>
      </c>
      <c r="F47" s="14">
        <f>IF(ISNUMBER(E47),IF(E47&gt;0,ROUND(E47,2),0),0)</f>
      </c>
      <c r="G47" s="14">
        <f>ROUND(D47*F47,2)</f>
      </c>
      <c r="H47" s="6"/>
    </row>
    <row r="48">
      <c r="A48" s="11">
        <v>1419</v>
      </c>
      <c r="B48" s="12" t="s">
        <v>1557</v>
      </c>
      <c r="C48" s="13" t="s">
        <v>1378</v>
      </c>
      <c r="D48" s="11">
        <v>1</v>
      </c>
      <c r="E48" s="18">
        <v>0</v>
      </c>
      <c r="F48" s="14">
        <f>IF(ISNUMBER(E48),IF(E48&gt;0,ROUND(E48,2),0),0)</f>
      </c>
      <c r="G48" s="14">
        <f>ROUND(D48*F48,2)</f>
      </c>
      <c r="H48" s="6"/>
    </row>
    <row r="49">
      <c r="A49" s="11">
        <v>1420</v>
      </c>
      <c r="B49" s="12" t="s">
        <v>1558</v>
      </c>
      <c r="C49" s="13" t="s">
        <v>1378</v>
      </c>
      <c r="D49" s="11">
        <v>1</v>
      </c>
      <c r="E49" s="18">
        <v>0</v>
      </c>
      <c r="F49" s="14">
        <f>IF(ISNUMBER(E49),IF(E49&gt;0,ROUND(E49,2),0),0)</f>
      </c>
      <c r="G49" s="14">
        <f>ROUND(D49*F49,2)</f>
      </c>
      <c r="H49" s="6"/>
    </row>
    <row r="50">
      <c r="A50" s="11">
        <v>1421</v>
      </c>
      <c r="B50" s="12" t="s">
        <v>1559</v>
      </c>
      <c r="C50" s="13" t="s">
        <v>1378</v>
      </c>
      <c r="D50" s="11">
        <v>1</v>
      </c>
      <c r="E50" s="18">
        <v>0</v>
      </c>
      <c r="F50" s="14">
        <f>IF(ISNUMBER(E50),IF(E50&gt;0,ROUND(E50,2),0),0)</f>
      </c>
      <c r="G50" s="14">
        <f>ROUND(D50*F50,2)</f>
      </c>
      <c r="H50" s="6"/>
    </row>
    <row r="51">
      <c r="A51" s="11">
        <v>1422</v>
      </c>
      <c r="B51" s="12" t="s">
        <v>1560</v>
      </c>
      <c r="C51" s="13" t="s">
        <v>1378</v>
      </c>
      <c r="D51" s="11">
        <v>1</v>
      </c>
      <c r="E51" s="18">
        <v>0</v>
      </c>
      <c r="F51" s="14">
        <f>IF(ISNUMBER(E51),IF(E51&gt;0,ROUND(E51,2),0),0)</f>
      </c>
      <c r="G51" s="14">
        <f>ROUND(D51*F51,2)</f>
      </c>
      <c r="H51" s="6"/>
    </row>
    <row r="52">
      <c r="A52" s="11">
        <v>1423</v>
      </c>
      <c r="B52" s="12" t="s">
        <v>1561</v>
      </c>
      <c r="C52" s="13" t="s">
        <v>1378</v>
      </c>
      <c r="D52" s="11">
        <v>1</v>
      </c>
      <c r="E52" s="18">
        <v>0</v>
      </c>
      <c r="F52" s="14">
        <f>IF(ISNUMBER(E52),IF(E52&gt;0,ROUND(E52,2),0),0)</f>
      </c>
      <c r="G52" s="14">
        <f>ROUND(D52*F52,2)</f>
      </c>
      <c r="H52" s="6"/>
    </row>
    <row r="53">
      <c r="A53" s="7"/>
      <c r="B53" s="8" t="s">
        <v>1562</v>
      </c>
      <c r="C53" s="9"/>
      <c r="D53" s="7"/>
      <c r="E53" s="10"/>
      <c r="F53" s="10"/>
      <c r="G53" s="10"/>
      <c r="H53" s="6"/>
    </row>
    <row r="54">
      <c r="A54" s="11"/>
      <c r="B54" s="12" t="s">
        <v>1563</v>
      </c>
      <c r="C54" s="13"/>
      <c r="D54" s="11"/>
      <c r="E54" s="14"/>
      <c r="F54" s="14"/>
      <c r="G54" s="14"/>
      <c r="H54" s="6"/>
    </row>
    <row r="55">
      <c r="A55" s="11">
        <v>1424</v>
      </c>
      <c r="B55" s="12" t="s">
        <v>1564</v>
      </c>
      <c r="C55" s="13" t="s">
        <v>89</v>
      </c>
      <c r="D55" s="11">
        <v>20</v>
      </c>
      <c r="E55" s="18">
        <v>0</v>
      </c>
      <c r="F55" s="14">
        <f>IF(ISNUMBER(E55),IF(E55&gt;0,ROUND(E55,2),0),0)</f>
      </c>
      <c r="G55" s="14">
        <f>ROUND(D55*F55,2)</f>
      </c>
      <c r="H55" s="6"/>
    </row>
    <row r="56">
      <c r="A56" s="11">
        <v>1425</v>
      </c>
      <c r="B56" s="12" t="s">
        <v>1565</v>
      </c>
      <c r="C56" s="13" t="s">
        <v>89</v>
      </c>
      <c r="D56" s="11">
        <v>8</v>
      </c>
      <c r="E56" s="18">
        <v>0</v>
      </c>
      <c r="F56" s="14">
        <f>IF(ISNUMBER(E56),IF(E56&gt;0,ROUND(E56,2),0),0)</f>
      </c>
      <c r="G56" s="14">
        <f>ROUND(D56*F56,2)</f>
      </c>
      <c r="H56" s="6"/>
    </row>
    <row r="57">
      <c r="A57" s="11">
        <v>1426</v>
      </c>
      <c r="B57" s="12" t="s">
        <v>1566</v>
      </c>
      <c r="C57" s="13" t="s">
        <v>89</v>
      </c>
      <c r="D57" s="11">
        <v>2</v>
      </c>
      <c r="E57" s="18">
        <v>0</v>
      </c>
      <c r="F57" s="14">
        <f>IF(ISNUMBER(E57),IF(E57&gt;0,ROUND(E57,2),0),0)</f>
      </c>
      <c r="G57" s="14">
        <f>ROUND(D57*F57,2)</f>
      </c>
      <c r="H57" s="6"/>
    </row>
    <row r="58">
      <c r="A58" s="11"/>
      <c r="B58" s="12" t="s">
        <v>1567</v>
      </c>
      <c r="C58" s="13"/>
      <c r="D58" s="11"/>
      <c r="E58" s="14"/>
      <c r="F58" s="14"/>
      <c r="G58" s="14"/>
      <c r="H58" s="6"/>
    </row>
    <row r="59">
      <c r="A59" s="11">
        <v>1427</v>
      </c>
      <c r="B59" s="12" t="s">
        <v>1564</v>
      </c>
      <c r="C59" s="13" t="s">
        <v>111</v>
      </c>
      <c r="D59" s="11">
        <v>1</v>
      </c>
      <c r="E59" s="18">
        <v>0</v>
      </c>
      <c r="F59" s="14">
        <f>IF(ISNUMBER(E59),IF(E59&gt;0,ROUND(E59,2),0),0)</f>
      </c>
      <c r="G59" s="14">
        <f>ROUND(D59*F59,2)</f>
      </c>
      <c r="H59" s="6"/>
    </row>
    <row r="60">
      <c r="A60" s="11">
        <v>1428</v>
      </c>
      <c r="B60" s="12" t="s">
        <v>1568</v>
      </c>
      <c r="C60" s="13" t="s">
        <v>1378</v>
      </c>
      <c r="D60" s="11">
        <v>1</v>
      </c>
      <c r="E60" s="18">
        <v>0</v>
      </c>
      <c r="F60" s="14">
        <f>IF(ISNUMBER(E60),IF(E60&gt;0,ROUND(E60,2),0),0)</f>
      </c>
      <c r="G60" s="14">
        <f>ROUND(D60*F60,2)</f>
      </c>
      <c r="H60" s="6"/>
    </row>
    <row r="61">
      <c r="A61" s="11"/>
      <c r="B61" s="12" t="s">
        <v>1543</v>
      </c>
      <c r="C61" s="13"/>
      <c r="D61" s="11"/>
      <c r="E61" s="14"/>
      <c r="F61" s="14"/>
      <c r="G61" s="14"/>
      <c r="H61" s="6"/>
    </row>
    <row r="62">
      <c r="A62" s="11">
        <v>1429</v>
      </c>
      <c r="B62" s="12" t="s">
        <v>1544</v>
      </c>
      <c r="C62" s="13" t="s">
        <v>1378</v>
      </c>
      <c r="D62" s="11">
        <v>1</v>
      </c>
      <c r="E62" s="18">
        <v>0</v>
      </c>
      <c r="F62" s="14">
        <f>IF(ISNUMBER(E62),IF(E62&gt;0,ROUND(E62,2),0),0)</f>
      </c>
      <c r="G62" s="14">
        <f>ROUND(D62*F62,2)</f>
      </c>
      <c r="H62" s="6"/>
    </row>
    <row r="63">
      <c r="A63" s="7"/>
      <c r="B63" s="8" t="s">
        <v>1569</v>
      </c>
      <c r="C63" s="9"/>
      <c r="D63" s="7"/>
      <c r="E63" s="10"/>
      <c r="F63" s="10"/>
      <c r="G63" s="10"/>
      <c r="H63" s="6"/>
    </row>
    <row r="64">
      <c r="A64" s="11"/>
      <c r="B64" s="12" t="s">
        <v>1563</v>
      </c>
      <c r="C64" s="13"/>
      <c r="D64" s="11"/>
      <c r="E64" s="14"/>
      <c r="F64" s="14"/>
      <c r="G64" s="14"/>
      <c r="H64" s="6"/>
    </row>
    <row r="65">
      <c r="A65" s="11">
        <v>1430</v>
      </c>
      <c r="B65" s="12" t="s">
        <v>1570</v>
      </c>
      <c r="C65" s="13" t="s">
        <v>89</v>
      </c>
      <c r="D65" s="11">
        <v>4</v>
      </c>
      <c r="E65" s="18">
        <v>0</v>
      </c>
      <c r="F65" s="14">
        <f>IF(ISNUMBER(E65),IF(E65&gt;0,ROUND(E65,2),0),0)</f>
      </c>
      <c r="G65" s="14">
        <f>ROUND(D65*F65,2)</f>
      </c>
      <c r="H65" s="6"/>
    </row>
    <row r="66">
      <c r="A66" s="11">
        <v>1431</v>
      </c>
      <c r="B66" s="12" t="s">
        <v>1571</v>
      </c>
      <c r="C66" s="13" t="s">
        <v>89</v>
      </c>
      <c r="D66" s="11">
        <v>4</v>
      </c>
      <c r="E66" s="18">
        <v>0</v>
      </c>
      <c r="F66" s="14">
        <f>IF(ISNUMBER(E66),IF(E66&gt;0,ROUND(E66,2),0),0)</f>
      </c>
      <c r="G66" s="14">
        <f>ROUND(D66*F66,2)</f>
      </c>
      <c r="H66" s="6"/>
    </row>
    <row r="67">
      <c r="A67" s="11"/>
      <c r="B67" s="12" t="s">
        <v>1572</v>
      </c>
      <c r="C67" s="13"/>
      <c r="D67" s="11"/>
      <c r="E67" s="14"/>
      <c r="F67" s="14"/>
      <c r="G67" s="14"/>
      <c r="H67" s="6"/>
    </row>
    <row r="68">
      <c r="A68" s="11">
        <v>1432</v>
      </c>
      <c r="B68" s="12" t="s">
        <v>1573</v>
      </c>
      <c r="C68" s="13" t="s">
        <v>89</v>
      </c>
      <c r="D68" s="11">
        <v>48</v>
      </c>
      <c r="E68" s="18">
        <v>0</v>
      </c>
      <c r="F68" s="14">
        <f>IF(ISNUMBER(E68),IF(E68&gt;0,ROUND(E68,2),0),0)</f>
      </c>
      <c r="G68" s="14">
        <f>ROUND(D68*F68,2)</f>
      </c>
      <c r="H68" s="6"/>
    </row>
    <row r="69">
      <c r="A69" s="11">
        <v>1433</v>
      </c>
      <c r="B69" s="12" t="s">
        <v>1574</v>
      </c>
      <c r="C69" s="13" t="s">
        <v>89</v>
      </c>
      <c r="D69" s="11">
        <v>15</v>
      </c>
      <c r="E69" s="18">
        <v>0</v>
      </c>
      <c r="F69" s="14">
        <f>IF(ISNUMBER(E69),IF(E69&gt;0,ROUND(E69,2),0),0)</f>
      </c>
      <c r="G69" s="14">
        <f>ROUND(D69*F69,2)</f>
      </c>
      <c r="H69" s="6"/>
    </row>
    <row r="70">
      <c r="A70" s="11">
        <v>1434</v>
      </c>
      <c r="B70" s="12" t="s">
        <v>1575</v>
      </c>
      <c r="C70" s="13" t="s">
        <v>89</v>
      </c>
      <c r="D70" s="11">
        <v>13</v>
      </c>
      <c r="E70" s="18">
        <v>0</v>
      </c>
      <c r="F70" s="14">
        <f>IF(ISNUMBER(E70),IF(E70&gt;0,ROUND(E70,2),0),0)</f>
      </c>
      <c r="G70" s="14">
        <f>ROUND(D70*F70,2)</f>
      </c>
      <c r="H70" s="6"/>
    </row>
    <row r="71">
      <c r="A71" s="11">
        <v>1435</v>
      </c>
      <c r="B71" s="12" t="s">
        <v>1576</v>
      </c>
      <c r="C71" s="13" t="s">
        <v>89</v>
      </c>
      <c r="D71" s="11">
        <v>10</v>
      </c>
      <c r="E71" s="18">
        <v>0</v>
      </c>
      <c r="F71" s="14">
        <f>IF(ISNUMBER(E71),IF(E71&gt;0,ROUND(E71,2),0),0)</f>
      </c>
      <c r="G71" s="14">
        <f>ROUND(D71*F71,2)</f>
      </c>
      <c r="H71" s="6"/>
    </row>
    <row r="72">
      <c r="A72" s="11"/>
      <c r="B72" s="12" t="s">
        <v>1577</v>
      </c>
      <c r="C72" s="13"/>
      <c r="D72" s="11"/>
      <c r="E72" s="14"/>
      <c r="F72" s="14"/>
      <c r="G72" s="14"/>
      <c r="H72" s="6"/>
    </row>
    <row r="73">
      <c r="A73" s="11">
        <v>1436</v>
      </c>
      <c r="B73" s="12" t="s">
        <v>1578</v>
      </c>
      <c r="C73" s="13" t="s">
        <v>89</v>
      </c>
      <c r="D73" s="11">
        <v>48</v>
      </c>
      <c r="E73" s="18">
        <v>0</v>
      </c>
      <c r="F73" s="14">
        <f>IF(ISNUMBER(E73),IF(E73&gt;0,ROUND(E73,2),0),0)</f>
      </c>
      <c r="G73" s="14">
        <f>ROUND(D73*F73,2)</f>
      </c>
      <c r="H73" s="6"/>
    </row>
    <row r="74">
      <c r="A74" s="11">
        <v>1437</v>
      </c>
      <c r="B74" s="12" t="s">
        <v>1579</v>
      </c>
      <c r="C74" s="13" t="s">
        <v>89</v>
      </c>
      <c r="D74" s="11">
        <v>15</v>
      </c>
      <c r="E74" s="18">
        <v>0</v>
      </c>
      <c r="F74" s="14">
        <f>IF(ISNUMBER(E74),IF(E74&gt;0,ROUND(E74,2),0),0)</f>
      </c>
      <c r="G74" s="14">
        <f>ROUND(D74*F74,2)</f>
      </c>
      <c r="H74" s="6"/>
    </row>
    <row r="75">
      <c r="A75" s="11">
        <v>1438</v>
      </c>
      <c r="B75" s="12" t="s">
        <v>1580</v>
      </c>
      <c r="C75" s="13" t="s">
        <v>89</v>
      </c>
      <c r="D75" s="11">
        <v>13</v>
      </c>
      <c r="E75" s="18">
        <v>0</v>
      </c>
      <c r="F75" s="14">
        <f>IF(ISNUMBER(E75),IF(E75&gt;0,ROUND(E75,2),0),0)</f>
      </c>
      <c r="G75" s="14">
        <f>ROUND(D75*F75,2)</f>
      </c>
      <c r="H75" s="6"/>
    </row>
    <row r="76">
      <c r="A76" s="11">
        <v>1439</v>
      </c>
      <c r="B76" s="12" t="s">
        <v>1581</v>
      </c>
      <c r="C76" s="13" t="s">
        <v>89</v>
      </c>
      <c r="D76" s="11">
        <v>10</v>
      </c>
      <c r="E76" s="18">
        <v>0</v>
      </c>
      <c r="F76" s="14">
        <f>IF(ISNUMBER(E76),IF(E76&gt;0,ROUND(E76,2),0),0)</f>
      </c>
      <c r="G76" s="14">
        <f>ROUND(D76*F76,2)</f>
      </c>
      <c r="H76" s="6"/>
    </row>
    <row r="77">
      <c r="A77" s="11"/>
      <c r="B77" s="12" t="s">
        <v>1483</v>
      </c>
      <c r="C77" s="13"/>
      <c r="D77" s="11"/>
      <c r="E77" s="14"/>
      <c r="F77" s="14"/>
      <c r="G77" s="14"/>
      <c r="H77" s="6"/>
    </row>
    <row r="78">
      <c r="A78" s="11">
        <v>1440</v>
      </c>
      <c r="B78" s="12" t="s">
        <v>1582</v>
      </c>
      <c r="C78" s="13" t="s">
        <v>92</v>
      </c>
      <c r="D78" s="11">
        <v>1</v>
      </c>
      <c r="E78" s="18">
        <v>0</v>
      </c>
      <c r="F78" s="14">
        <f>IF(ISNUMBER(E78),IF(E78&gt;0,ROUND(E78,2),0),0)</f>
      </c>
      <c r="G78" s="14">
        <f>ROUND(D78*F78,2)</f>
      </c>
      <c r="H78" s="6"/>
    </row>
    <row r="79">
      <c r="A79" s="11"/>
      <c r="B79" s="12" t="s">
        <v>1583</v>
      </c>
      <c r="C79" s="13"/>
      <c r="D79" s="11"/>
      <c r="E79" s="14"/>
      <c r="F79" s="14"/>
      <c r="G79" s="14"/>
      <c r="H79" s="6"/>
    </row>
    <row r="80">
      <c r="A80" s="11">
        <v>1441</v>
      </c>
      <c r="B80" s="12" t="s">
        <v>1453</v>
      </c>
      <c r="C80" s="13" t="s">
        <v>89</v>
      </c>
      <c r="D80" s="11">
        <v>30</v>
      </c>
      <c r="E80" s="18">
        <v>0</v>
      </c>
      <c r="F80" s="14">
        <f>IF(ISNUMBER(E80),IF(E80&gt;0,ROUND(E80,2),0),0)</f>
      </c>
      <c r="G80" s="14">
        <f>ROUND(D80*F80,2)</f>
      </c>
      <c r="H80" s="6"/>
    </row>
    <row r="81">
      <c r="A81" s="11"/>
      <c r="B81" s="12" t="s">
        <v>1584</v>
      </c>
      <c r="C81" s="13"/>
      <c r="D81" s="11"/>
      <c r="E81" s="14"/>
      <c r="F81" s="14"/>
      <c r="G81" s="14"/>
      <c r="H81" s="6"/>
    </row>
    <row r="82">
      <c r="A82" s="11">
        <v>1442</v>
      </c>
      <c r="B82" s="12" t="s">
        <v>1585</v>
      </c>
      <c r="C82" s="13" t="s">
        <v>1378</v>
      </c>
      <c r="D82" s="11">
        <v>4</v>
      </c>
      <c r="E82" s="18">
        <v>0</v>
      </c>
      <c r="F82" s="14">
        <f>IF(ISNUMBER(E82),IF(E82&gt;0,ROUND(E82,2),0),0)</f>
      </c>
      <c r="G82" s="14">
        <f>ROUND(D82*F82,2)</f>
      </c>
      <c r="H82" s="6"/>
    </row>
    <row r="83">
      <c r="A83" s="11"/>
      <c r="B83" s="12" t="s">
        <v>1586</v>
      </c>
      <c r="C83" s="13"/>
      <c r="D83" s="11"/>
      <c r="E83" s="14"/>
      <c r="F83" s="14"/>
      <c r="G83" s="14"/>
      <c r="H83" s="6"/>
    </row>
    <row r="84">
      <c r="A84" s="11">
        <v>1443</v>
      </c>
      <c r="B84" s="12" t="s">
        <v>1544</v>
      </c>
      <c r="C84" s="13" t="s">
        <v>1378</v>
      </c>
      <c r="D84" s="11">
        <v>1</v>
      </c>
      <c r="E84" s="18">
        <v>0</v>
      </c>
      <c r="F84" s="14">
        <f>IF(ISNUMBER(E84),IF(E84&gt;0,ROUND(E84,2),0),0)</f>
      </c>
      <c r="G84" s="14">
        <f>ROUND(D84*F84,2)</f>
      </c>
      <c r="H84" s="6"/>
    </row>
    <row r="85">
      <c r="A85" s="7"/>
      <c r="B85" s="8" t="s">
        <v>1587</v>
      </c>
      <c r="C85" s="9"/>
      <c r="D85" s="7"/>
      <c r="E85" s="10"/>
      <c r="F85" s="10"/>
      <c r="G85" s="10"/>
      <c r="H85" s="6"/>
    </row>
    <row r="86">
      <c r="A86" s="11"/>
      <c r="B86" s="12" t="s">
        <v>1588</v>
      </c>
      <c r="C86" s="13"/>
      <c r="D86" s="11"/>
      <c r="E86" s="14"/>
      <c r="F86" s="14"/>
      <c r="G86" s="14"/>
      <c r="H86" s="6"/>
    </row>
    <row r="87">
      <c r="A87" s="11">
        <v>1444</v>
      </c>
      <c r="B87" s="12" t="s">
        <v>1573</v>
      </c>
      <c r="C87" s="13" t="s">
        <v>89</v>
      </c>
      <c r="D87" s="11">
        <v>56</v>
      </c>
      <c r="E87" s="18">
        <v>0</v>
      </c>
      <c r="F87" s="14">
        <f>IF(ISNUMBER(E87),IF(E87&gt;0,ROUND(E87,2),0),0)</f>
      </c>
      <c r="G87" s="14">
        <f>ROUND(D87*F87,2)</f>
      </c>
      <c r="H87" s="6"/>
    </row>
    <row r="88">
      <c r="A88" s="11"/>
      <c r="B88" s="12" t="s">
        <v>1577</v>
      </c>
      <c r="C88" s="13"/>
      <c r="D88" s="11"/>
      <c r="E88" s="14"/>
      <c r="F88" s="14"/>
      <c r="G88" s="14"/>
      <c r="H88" s="6"/>
    </row>
    <row r="89">
      <c r="A89" s="11">
        <v>1445</v>
      </c>
      <c r="B89" s="12" t="s">
        <v>1578</v>
      </c>
      <c r="C89" s="13" t="s">
        <v>89</v>
      </c>
      <c r="D89" s="11">
        <v>56</v>
      </c>
      <c r="E89" s="18">
        <v>0</v>
      </c>
      <c r="F89" s="14">
        <f>IF(ISNUMBER(E89),IF(E89&gt;0,ROUND(E89,2),0),0)</f>
      </c>
      <c r="G89" s="14">
        <f>ROUND(D89*F89,2)</f>
      </c>
      <c r="H89" s="6"/>
    </row>
    <row r="90">
      <c r="A90" s="11"/>
      <c r="B90" s="12" t="s">
        <v>1589</v>
      </c>
      <c r="C90" s="13"/>
      <c r="D90" s="11"/>
      <c r="E90" s="14"/>
      <c r="F90" s="14"/>
      <c r="G90" s="14"/>
      <c r="H90" s="6"/>
    </row>
    <row r="91">
      <c r="A91" s="11">
        <v>1446</v>
      </c>
      <c r="B91" s="12" t="s">
        <v>1590</v>
      </c>
      <c r="C91" s="13" t="s">
        <v>89</v>
      </c>
      <c r="D91" s="11">
        <v>56</v>
      </c>
      <c r="E91" s="18">
        <v>0</v>
      </c>
      <c r="F91" s="14">
        <f>IF(ISNUMBER(E91),IF(E91&gt;0,ROUND(E91,2),0),0)</f>
      </c>
      <c r="G91" s="14">
        <f>ROUND(D91*F91,2)</f>
      </c>
      <c r="H91" s="6"/>
    </row>
    <row r="92">
      <c r="A92" s="11">
        <v>1447</v>
      </c>
      <c r="B92" s="12" t="s">
        <v>1591</v>
      </c>
      <c r="C92" s="13" t="s">
        <v>1378</v>
      </c>
      <c r="D92" s="11">
        <v>14</v>
      </c>
      <c r="E92" s="18">
        <v>0</v>
      </c>
      <c r="F92" s="14">
        <f>IF(ISNUMBER(E92),IF(E92&gt;0,ROUND(E92,2),0),0)</f>
      </c>
      <c r="G92" s="14">
        <f>ROUND(D92*F92,2)</f>
      </c>
      <c r="H92" s="6"/>
    </row>
    <row r="93">
      <c r="A93" s="11"/>
      <c r="B93" s="12" t="s">
        <v>1592</v>
      </c>
      <c r="C93" s="13"/>
      <c r="D93" s="11"/>
      <c r="E93" s="14"/>
      <c r="F93" s="14"/>
      <c r="G93" s="14"/>
      <c r="H93" s="6"/>
    </row>
    <row r="94">
      <c r="A94" s="7"/>
      <c r="B94" s="8" t="s">
        <v>1593</v>
      </c>
      <c r="C94" s="9"/>
      <c r="D94" s="7"/>
      <c r="E94" s="10"/>
      <c r="F94" s="10"/>
      <c r="G94" s="10"/>
      <c r="H94" s="6"/>
    </row>
    <row r="95">
      <c r="A95" s="11"/>
      <c r="B95" s="12" t="s">
        <v>1594</v>
      </c>
      <c r="C95" s="13"/>
      <c r="D95" s="11"/>
      <c r="E95" s="14"/>
      <c r="F95" s="14"/>
      <c r="G95" s="14"/>
      <c r="H95" s="6"/>
    </row>
    <row r="96">
      <c r="A96" s="11">
        <v>1448</v>
      </c>
      <c r="B96" s="12" t="s">
        <v>1595</v>
      </c>
      <c r="C96" s="13" t="s">
        <v>1378</v>
      </c>
      <c r="D96" s="11">
        <v>2</v>
      </c>
      <c r="E96" s="18">
        <v>0</v>
      </c>
      <c r="F96" s="14">
        <f>IF(ISNUMBER(E96),IF(E96&gt;0,ROUND(E96,2),0),0)</f>
      </c>
      <c r="G96" s="14">
        <f>ROUND(D96*F96,2)</f>
      </c>
      <c r="H96" s="6"/>
    </row>
    <row r="97">
      <c r="A97" s="11"/>
      <c r="B97" s="12" t="s">
        <v>1596</v>
      </c>
      <c r="C97" s="13"/>
      <c r="D97" s="11"/>
      <c r="E97" s="14"/>
      <c r="F97" s="14"/>
      <c r="G97" s="14"/>
      <c r="H97" s="6"/>
    </row>
    <row r="98">
      <c r="A98" s="11">
        <v>1449</v>
      </c>
      <c r="B98" s="12" t="s">
        <v>1597</v>
      </c>
      <c r="C98" s="13" t="s">
        <v>1378</v>
      </c>
      <c r="D98" s="11">
        <v>2</v>
      </c>
      <c r="E98" s="18">
        <v>0</v>
      </c>
      <c r="F98" s="14">
        <f>IF(ISNUMBER(E98),IF(E98&gt;0,ROUND(E98,2),0),0)</f>
      </c>
      <c r="G98" s="14">
        <f>ROUND(D98*F98,2)</f>
      </c>
      <c r="H98" s="6"/>
    </row>
    <row r="99">
      <c r="A99" s="11"/>
      <c r="B99" s="12" t="s">
        <v>1598</v>
      </c>
      <c r="C99" s="13"/>
      <c r="D99" s="11"/>
      <c r="E99" s="14"/>
      <c r="F99" s="14"/>
      <c r="G99" s="14"/>
      <c r="H99" s="6"/>
    </row>
    <row r="100">
      <c r="A100" s="11">
        <v>1450</v>
      </c>
      <c r="B100" s="12" t="s">
        <v>1599</v>
      </c>
      <c r="C100" s="13" t="s">
        <v>1378</v>
      </c>
      <c r="D100" s="11">
        <v>2</v>
      </c>
      <c r="E100" s="18">
        <v>0</v>
      </c>
      <c r="F100" s="14">
        <f>IF(ISNUMBER(E100),IF(E100&gt;0,ROUND(E100,2),0),0)</f>
      </c>
      <c r="G100" s="14">
        <f>ROUND(D100*F100,2)</f>
      </c>
      <c r="H100" s="6"/>
    </row>
    <row r="101">
      <c r="A101" s="7"/>
      <c r="B101" s="8" t="s">
        <v>1600</v>
      </c>
      <c r="C101" s="9"/>
      <c r="D101" s="7"/>
      <c r="E101" s="10"/>
      <c r="F101" s="10"/>
      <c r="G101" s="10"/>
      <c r="H101" s="6"/>
    </row>
    <row r="102">
      <c r="A102" s="11">
        <v>1451</v>
      </c>
      <c r="B102" s="12" t="s">
        <v>1601</v>
      </c>
      <c r="C102" s="13" t="s">
        <v>1378</v>
      </c>
      <c r="D102" s="11">
        <v>1</v>
      </c>
      <c r="E102" s="18">
        <v>0</v>
      </c>
      <c r="F102" s="14">
        <f>IF(ISNUMBER(E102),IF(E102&gt;0,ROUND(E102,2),0),0)</f>
      </c>
      <c r="G102" s="14">
        <f>ROUND(D102*F102,2)</f>
      </c>
      <c r="H102" s="6"/>
    </row>
    <row r="103">
      <c r="A103" s="11">
        <v>1452</v>
      </c>
      <c r="B103" s="12" t="s">
        <v>1602</v>
      </c>
      <c r="C103" s="13" t="s">
        <v>1378</v>
      </c>
      <c r="D103" s="11">
        <v>1</v>
      </c>
      <c r="E103" s="18">
        <v>0</v>
      </c>
      <c r="F103" s="14">
        <f>IF(ISNUMBER(E103),IF(E103&gt;0,ROUND(E103,2),0),0)</f>
      </c>
      <c r="G103" s="14">
        <f>ROUND(D103*F103,2)</f>
      </c>
      <c r="H103" s="6"/>
    </row>
    <row r="104">
      <c r="A104" s="11">
        <v>1453</v>
      </c>
      <c r="B104" s="12" t="s">
        <v>1603</v>
      </c>
      <c r="C104" s="13" t="s">
        <v>1378</v>
      </c>
      <c r="D104" s="11">
        <v>1</v>
      </c>
      <c r="E104" s="18">
        <v>0</v>
      </c>
      <c r="F104" s="14">
        <f>IF(ISNUMBER(E104),IF(E104&gt;0,ROUND(E104,2),0),0)</f>
      </c>
      <c r="G104" s="14">
        <f>ROUND(D104*F104,2)</f>
      </c>
      <c r="H104" s="6"/>
    </row>
    <row r="105">
      <c r="A105" s="11">
        <v>1454</v>
      </c>
      <c r="B105" s="12" t="s">
        <v>1604</v>
      </c>
      <c r="C105" s="13" t="s">
        <v>1378</v>
      </c>
      <c r="D105" s="11">
        <v>1</v>
      </c>
      <c r="E105" s="18">
        <v>0</v>
      </c>
      <c r="F105" s="14">
        <f>IF(ISNUMBER(E105),IF(E105&gt;0,ROUND(E105,2),0),0)</f>
      </c>
      <c r="G105" s="14">
        <f>ROUND(D105*F105,2)</f>
      </c>
      <c r="H105" s="6"/>
    </row>
    <row r="106">
      <c r="A106" s="11">
        <v>1455</v>
      </c>
      <c r="B106" s="12" t="s">
        <v>1605</v>
      </c>
      <c r="C106" s="13" t="s">
        <v>1378</v>
      </c>
      <c r="D106" s="11">
        <v>1</v>
      </c>
      <c r="E106" s="18">
        <v>0</v>
      </c>
      <c r="F106" s="14">
        <f>IF(ISNUMBER(E106),IF(E106&gt;0,ROUND(E106,2),0),0)</f>
      </c>
      <c r="G106" s="14">
        <f>ROUND(D106*F106,2)</f>
      </c>
      <c r="H106" s="6"/>
    </row>
    <row r="107">
      <c r="A107" s="11">
        <v>1456</v>
      </c>
      <c r="B107" s="12" t="s">
        <v>1606</v>
      </c>
      <c r="C107" s="13" t="s">
        <v>1378</v>
      </c>
      <c r="D107" s="11">
        <v>1</v>
      </c>
      <c r="E107" s="18">
        <v>0</v>
      </c>
      <c r="F107" s="14">
        <f>IF(ISNUMBER(E107),IF(E107&gt;0,ROUND(E107,2),0),0)</f>
      </c>
      <c r="G107" s="14">
        <f>ROUND(D107*F107,2)</f>
      </c>
      <c r="H107" s="6"/>
    </row>
    <row r="108">
      <c r="A108" s="11">
        <v>1457</v>
      </c>
      <c r="B108" s="12" t="s">
        <v>1607</v>
      </c>
      <c r="C108" s="13" t="s">
        <v>1378</v>
      </c>
      <c r="D108" s="11">
        <v>1</v>
      </c>
      <c r="E108" s="18">
        <v>0</v>
      </c>
      <c r="F108" s="14">
        <f>IF(ISNUMBER(E108),IF(E108&gt;0,ROUND(E108,2),0),0)</f>
      </c>
      <c r="G108" s="14">
        <f>ROUND(D108*F108,2)</f>
      </c>
      <c r="H108" s="6"/>
    </row>
    <row r="109">
      <c r="A109" s="11">
        <v>1458</v>
      </c>
      <c r="B109" s="12" t="s">
        <v>1457</v>
      </c>
      <c r="C109" s="13" t="s">
        <v>1378</v>
      </c>
      <c r="D109" s="11">
        <v>1</v>
      </c>
      <c r="E109" s="18">
        <v>0</v>
      </c>
      <c r="F109" s="14">
        <f>IF(ISNUMBER(E109),IF(E109&gt;0,ROUND(E109,2),0),0)</f>
      </c>
      <c r="G109" s="14">
        <f>ROUND(D109*F109,2)</f>
      </c>
      <c r="H109" s="6"/>
    </row>
    <row r="110">
      <c r="A110" s="11">
        <v>1459</v>
      </c>
      <c r="B110" s="12" t="s">
        <v>1458</v>
      </c>
      <c r="C110" s="13" t="s">
        <v>1378</v>
      </c>
      <c r="D110" s="11">
        <v>1</v>
      </c>
      <c r="E110" s="18">
        <v>0</v>
      </c>
      <c r="F110" s="14">
        <f>IF(ISNUMBER(E110),IF(E110&gt;0,ROUND(E110,2),0),0)</f>
      </c>
      <c r="G110" s="14">
        <f>ROUND(D110*F110,2)</f>
      </c>
      <c r="H110" s="6"/>
    </row>
    <row r="111">
      <c r="A111" s="11">
        <v>1460</v>
      </c>
      <c r="B111" s="12" t="s">
        <v>1608</v>
      </c>
      <c r="C111" s="13" t="s">
        <v>1378</v>
      </c>
      <c r="D111" s="11">
        <v>1</v>
      </c>
      <c r="E111" s="18">
        <v>0</v>
      </c>
      <c r="F111" s="14">
        <f>IF(ISNUMBER(E111),IF(E111&gt;0,ROUND(E111,2),0),0)</f>
      </c>
      <c r="G111" s="14">
        <f>ROUND(D111*F111,2)</f>
      </c>
      <c r="H111" s="6"/>
    </row>
    <row r="112">
      <c r="A112" s="19"/>
      <c r="B112" s="20"/>
      <c r="C112" s="21"/>
      <c r="D112" s="19"/>
      <c r="E112" s="24" t="s">
        <v>141</v>
      </c>
      <c r="F112" s="22"/>
      <c r="G112" s="23">
        <f>SUM(G$2:G111)</f>
      </c>
      <c r="H112" s="16"/>
    </row>
  </sheetData>
  <sheetProtection objects="1" scenarios="1" sort="0" sheet="1" password="de6e"/>
  <conditionalFormatting sqref="E:E">
    <cfRule priority="1" type="expression" dxfId="0">
      <formula>=CELL("protect",E1)=0</formula>
    </cfRule>
  </conditionalFormatting>
  <dataValidations count="74">
    <dataValidation type="custom" xr:uid="{AAD61698-0B03-483D-8D26-900A6D2E70E2}" sqref="E6" error="Cena mora biti nenegativno število z največ dvema decimalkama!" errorStyle="stop" errorTitle="Nepravilen vnos cene" showErrorMessage="1">
      <formula1>=AND(ISNUMBER(E6),E6&gt;=0,ROUND(E6*100,6)-INT(E6*100)=0,NOT(ISBLANK(E6)))</formula1>
    </dataValidation>
    <dataValidation type="custom" xr:uid="{2E1F542C-A271-409C-8CA8-790502836D9B}" sqref="E7" error="Cena mora biti nenegativno število z največ dvema decimalkama!" errorStyle="stop" errorTitle="Nepravilen vnos cene" showErrorMessage="1">
      <formula1>=AND(ISNUMBER(E7),E7&gt;=0,ROUND(E7*100,6)-INT(E7*100)=0,NOT(ISBLANK(E7)))</formula1>
    </dataValidation>
    <dataValidation type="custom" xr:uid="{74795FB1-B3A9-4156-A021-8CA314B0110E}" sqref="E8" error="Cena mora biti nenegativno število z največ dvema decimalkama!" errorStyle="stop" errorTitle="Nepravilen vnos cene" showErrorMessage="1">
      <formula1>=AND(ISNUMBER(E8),E8&gt;=0,ROUND(E8*100,6)-INT(E8*100)=0,NOT(ISBLANK(E8)))</formula1>
    </dataValidation>
    <dataValidation type="custom" xr:uid="{1D1EF8D6-4C5D-4D04-A6D8-1788738EE787}" sqref="E9" error="Cena mora biti nenegativno število z največ dvema decimalkama!" errorStyle="stop" errorTitle="Nepravilen vnos cene" showErrorMessage="1">
      <formula1>=AND(ISNUMBER(E9),E9&gt;=0,ROUND(E9*100,6)-INT(E9*100)=0,NOT(ISBLANK(E9)))</formula1>
    </dataValidation>
    <dataValidation type="custom" xr:uid="{6673481D-03CA-4FB0-8493-F88DEFC9F17D}" sqref="E10" error="Cena mora biti nenegativno število z največ dvema decimalkama!" errorStyle="stop" errorTitle="Nepravilen vnos cene" showErrorMessage="1">
      <formula1>=AND(ISNUMBER(E10),E10&gt;=0,ROUND(E10*100,6)-INT(E10*100)=0,NOT(ISBLANK(E10)))</formula1>
    </dataValidation>
    <dataValidation type="custom" xr:uid="{61EEEF12-7BE6-4FF1-82B9-4AC865028098}" sqref="E11" error="Cena mora biti nenegativno število z največ dvema decimalkama!" errorStyle="stop" errorTitle="Nepravilen vnos cene" showErrorMessage="1">
      <formula1>=AND(ISNUMBER(E11),E11&gt;=0,ROUND(E11*100,6)-INT(E11*100)=0,NOT(ISBLANK(E11)))</formula1>
    </dataValidation>
    <dataValidation type="custom" xr:uid="{5765F1F3-1C48-4BE0-AB5C-5ACBCA8F1B2D}" sqref="E13" error="Cena mora biti nenegativno število z največ dvema decimalkama!" errorStyle="stop" errorTitle="Nepravilen vnos cene" showErrorMessage="1">
      <formula1>=AND(ISNUMBER(E13),E13&gt;=0,ROUND(E13*100,6)-INT(E13*100)=0,NOT(ISBLANK(E13)))</formula1>
    </dataValidation>
    <dataValidation type="custom" xr:uid="{9AF5280D-2F7E-44C5-95ED-4B1BC0A7FF1B}" sqref="E14" error="Cena mora biti nenegativno število z največ dvema decimalkama!" errorStyle="stop" errorTitle="Nepravilen vnos cene" showErrorMessage="1">
      <formula1>=AND(ISNUMBER(E14),E14&gt;=0,ROUND(E14*100,6)-INT(E14*100)=0,NOT(ISBLANK(E14)))</formula1>
    </dataValidation>
    <dataValidation type="custom" xr:uid="{3BCA153C-DDD6-4D51-8B3D-B2CE5F6D1A49}" sqref="E15" error="Cena mora biti nenegativno število z največ dvema decimalkama!" errorStyle="stop" errorTitle="Nepravilen vnos cene" showErrorMessage="1">
      <formula1>=AND(ISNUMBER(E15),E15&gt;=0,ROUND(E15*100,6)-INT(E15*100)=0,NOT(ISBLANK(E15)))</formula1>
    </dataValidation>
    <dataValidation type="custom" xr:uid="{BA0E4EB8-70A4-4BAB-8DC1-2C9A90BAABA8}" sqref="E16" error="Cena mora biti nenegativno število z največ dvema decimalkama!" errorStyle="stop" errorTitle="Nepravilen vnos cene" showErrorMessage="1">
      <formula1>=AND(ISNUMBER(E16),E16&gt;=0,ROUND(E16*100,6)-INT(E16*100)=0,NOT(ISBLANK(E16)))</formula1>
    </dataValidation>
    <dataValidation type="custom" xr:uid="{4B5061AC-D641-43C8-AED2-946065C9DF36}" sqref="E18" error="Cena mora biti nenegativno število z največ dvema decimalkama!" errorStyle="stop" errorTitle="Nepravilen vnos cene" showErrorMessage="1">
      <formula1>=AND(ISNUMBER(E18),E18&gt;=0,ROUND(E18*100,6)-INT(E18*100)=0,NOT(ISBLANK(E18)))</formula1>
    </dataValidation>
    <dataValidation type="custom" xr:uid="{D9192D71-B215-4402-97F0-EA4C4A8C43BB}" sqref="E19" error="Cena mora biti nenegativno število z največ dvema decimalkama!" errorStyle="stop" errorTitle="Nepravilen vnos cene" showErrorMessage="1">
      <formula1>=AND(ISNUMBER(E19),E19&gt;=0,ROUND(E19*100,6)-INT(E19*100)=0,NOT(ISBLANK(E19)))</formula1>
    </dataValidation>
    <dataValidation type="custom" xr:uid="{C38E3D52-445F-4669-9474-565FEC683D8B}" sqref="E20" error="Cena mora biti nenegativno število z največ dvema decimalkama!" errorStyle="stop" errorTitle="Nepravilen vnos cene" showErrorMessage="1">
      <formula1>=AND(ISNUMBER(E20),E20&gt;=0,ROUND(E20*100,6)-INT(E20*100)=0,NOT(ISBLANK(E20)))</formula1>
    </dataValidation>
    <dataValidation type="custom" xr:uid="{AA151205-6FAF-4E2E-8737-2F92624A349A}" sqref="E22" error="Cena mora biti nenegativno število z največ dvema decimalkama!" errorStyle="stop" errorTitle="Nepravilen vnos cene" showErrorMessage="1">
      <formula1>=AND(ISNUMBER(E22),E22&gt;=0,ROUND(E22*100,6)-INT(E22*100)=0,NOT(ISBLANK(E22)))</formula1>
    </dataValidation>
    <dataValidation type="custom" xr:uid="{1866F028-C7AA-4688-AD79-161556F7AF27}" sqref="E23" error="Cena mora biti nenegativno število z največ dvema decimalkama!" errorStyle="stop" errorTitle="Nepravilen vnos cene" showErrorMessage="1">
      <formula1>=AND(ISNUMBER(E23),E23&gt;=0,ROUND(E23*100,6)-INT(E23*100)=0,NOT(ISBLANK(E23)))</formula1>
    </dataValidation>
    <dataValidation type="custom" xr:uid="{75A1DC09-4DDE-496B-A52A-19BBF26DB2F6}" sqref="E25" error="Cena mora biti nenegativno število z največ dvema decimalkama!" errorStyle="stop" errorTitle="Nepravilen vnos cene" showErrorMessage="1">
      <formula1>=AND(ISNUMBER(E25),E25&gt;=0,ROUND(E25*100,6)-INT(E25*100)=0,NOT(ISBLANK(E25)))</formula1>
    </dataValidation>
    <dataValidation type="custom" xr:uid="{C8FCF644-FD4E-4425-AFD8-888C90E03E31}" sqref="E26" error="Cena mora biti nenegativno število z največ dvema decimalkama!" errorStyle="stop" errorTitle="Nepravilen vnos cene" showErrorMessage="1">
      <formula1>=AND(ISNUMBER(E26),E26&gt;=0,ROUND(E26*100,6)-INT(E26*100)=0,NOT(ISBLANK(E26)))</formula1>
    </dataValidation>
    <dataValidation type="custom" xr:uid="{C83B9F6B-7E30-40D9-85A6-5A791545DE77}" sqref="E27" error="Cena mora biti nenegativno število z največ dvema decimalkama!" errorStyle="stop" errorTitle="Nepravilen vnos cene" showErrorMessage="1">
      <formula1>=AND(ISNUMBER(E27),E27&gt;=0,ROUND(E27*100,6)-INT(E27*100)=0,NOT(ISBLANK(E27)))</formula1>
    </dataValidation>
    <dataValidation type="custom" xr:uid="{E01CA70A-6F7F-42FA-841D-811DD340BEBB}" sqref="E28" error="Cena mora biti nenegativno število z največ dvema decimalkama!" errorStyle="stop" errorTitle="Nepravilen vnos cene" showErrorMessage="1">
      <formula1>=AND(ISNUMBER(E28),E28&gt;=0,ROUND(E28*100,6)-INT(E28*100)=0,NOT(ISBLANK(E28)))</formula1>
    </dataValidation>
    <dataValidation type="custom" xr:uid="{B4821607-D3FF-4945-915C-734BD3E642B2}" sqref="E30" error="Cena mora biti nenegativno število z največ dvema decimalkama!" errorStyle="stop" errorTitle="Nepravilen vnos cene" showErrorMessage="1">
      <formula1>=AND(ISNUMBER(E30),E30&gt;=0,ROUND(E30*100,6)-INT(E30*100)=0,NOT(ISBLANK(E30)))</formula1>
    </dataValidation>
    <dataValidation type="custom" xr:uid="{1C106608-0D6B-40DB-B57C-E8059A5F3A14}" sqref="E31" error="Cena mora biti nenegativno število z največ dvema decimalkama!" errorStyle="stop" errorTitle="Nepravilen vnos cene" showErrorMessage="1">
      <formula1>=AND(ISNUMBER(E31),E31&gt;=0,ROUND(E31*100,6)-INT(E31*100)=0,NOT(ISBLANK(E31)))</formula1>
    </dataValidation>
    <dataValidation type="custom" xr:uid="{0802F2B2-68E9-48BC-94C9-A5AE1A67335D}" sqref="E32" error="Cena mora biti nenegativno število z največ dvema decimalkama!" errorStyle="stop" errorTitle="Nepravilen vnos cene" showErrorMessage="1">
      <formula1>=AND(ISNUMBER(E32),E32&gt;=0,ROUND(E32*100,6)-INT(E32*100)=0,NOT(ISBLANK(E32)))</formula1>
    </dataValidation>
    <dataValidation type="custom" xr:uid="{E342D003-E98F-4447-B944-14D9BB0305C6}" sqref="E33" error="Cena mora biti nenegativno število z največ dvema decimalkama!" errorStyle="stop" errorTitle="Nepravilen vnos cene" showErrorMessage="1">
      <formula1>=AND(ISNUMBER(E33),E33&gt;=0,ROUND(E33*100,6)-INT(E33*100)=0,NOT(ISBLANK(E33)))</formula1>
    </dataValidation>
    <dataValidation type="custom" xr:uid="{E5916C7F-FB69-44BF-80AA-64F56F6D474F}" sqref="E35" error="Cena mora biti nenegativno število z največ dvema decimalkama!" errorStyle="stop" errorTitle="Nepravilen vnos cene" showErrorMessage="1">
      <formula1>=AND(ISNUMBER(E35),E35&gt;=0,ROUND(E35*100,6)-INT(E35*100)=0,NOT(ISBLANK(E35)))</formula1>
    </dataValidation>
    <dataValidation type="custom" xr:uid="{B7D4B7CB-847C-426D-9B67-27543C733253}" sqref="E36" error="Cena mora biti nenegativno število z največ dvema decimalkama!" errorStyle="stop" errorTitle="Nepravilen vnos cene" showErrorMessage="1">
      <formula1>=AND(ISNUMBER(E36),E36&gt;=0,ROUND(E36*100,6)-INT(E36*100)=0,NOT(ISBLANK(E36)))</formula1>
    </dataValidation>
    <dataValidation type="custom" xr:uid="{4979746C-65A2-4921-B669-1996E286047A}" sqref="E40" error="Cena mora biti nenegativno število z največ dvema decimalkama!" errorStyle="stop" errorTitle="Nepravilen vnos cene" showErrorMessage="1">
      <formula1>=AND(ISNUMBER(E40),E40&gt;=0,ROUND(E40*100,6)-INT(E40*100)=0,NOT(ISBLANK(E40)))</formula1>
    </dataValidation>
    <dataValidation type="custom" xr:uid="{44207B29-FB2C-4559-9E17-4B305A14AC4B}" sqref="E41" error="Cena mora biti nenegativno število z največ dvema decimalkama!" errorStyle="stop" errorTitle="Nepravilen vnos cene" showErrorMessage="1">
      <formula1>=AND(ISNUMBER(E41),E41&gt;=0,ROUND(E41*100,6)-INT(E41*100)=0,NOT(ISBLANK(E41)))</formula1>
    </dataValidation>
    <dataValidation type="custom" xr:uid="{5F9A7D16-9F86-45F9-99BE-4E2DF91E55A0}" sqref="E43" error="Cena mora biti nenegativno število z največ dvema decimalkama!" errorStyle="stop" errorTitle="Nepravilen vnos cene" showErrorMessage="1">
      <formula1>=AND(ISNUMBER(E43),E43&gt;=0,ROUND(E43*100,6)-INT(E43*100)=0,NOT(ISBLANK(E43)))</formula1>
    </dataValidation>
    <dataValidation type="custom" xr:uid="{18879CF2-A9E7-440A-93A2-0BA8ABCC55E0}" sqref="E44" error="Cena mora biti nenegativno število z največ dvema decimalkama!" errorStyle="stop" errorTitle="Nepravilen vnos cene" showErrorMessage="1">
      <formula1>=AND(ISNUMBER(E44),E44&gt;=0,ROUND(E44*100,6)-INT(E44*100)=0,NOT(ISBLANK(E44)))</formula1>
    </dataValidation>
    <dataValidation type="custom" xr:uid="{10D808E9-4BA8-475F-9083-8E323E04FA02}" sqref="E45" error="Cena mora biti nenegativno število z največ dvema decimalkama!" errorStyle="stop" errorTitle="Nepravilen vnos cene" showErrorMessage="1">
      <formula1>=AND(ISNUMBER(E45),E45&gt;=0,ROUND(E45*100,6)-INT(E45*100)=0,NOT(ISBLANK(E45)))</formula1>
    </dataValidation>
    <dataValidation type="custom" xr:uid="{1061A879-DB78-4118-A160-F0964F1CE426}" sqref="E46" error="Cena mora biti nenegativno število z največ dvema decimalkama!" errorStyle="stop" errorTitle="Nepravilen vnos cene" showErrorMessage="1">
      <formula1>=AND(ISNUMBER(E46),E46&gt;=0,ROUND(E46*100,6)-INT(E46*100)=0,NOT(ISBLANK(E46)))</formula1>
    </dataValidation>
    <dataValidation type="custom" xr:uid="{2560A735-53EF-4904-941A-928ACA34290A}" sqref="E47" error="Cena mora biti nenegativno število z največ dvema decimalkama!" errorStyle="stop" errorTitle="Nepravilen vnos cene" showErrorMessage="1">
      <formula1>=AND(ISNUMBER(E47),E47&gt;=0,ROUND(E47*100,6)-INT(E47*100)=0,NOT(ISBLANK(E47)))</formula1>
    </dataValidation>
    <dataValidation type="custom" xr:uid="{12F12DB7-F91A-452D-9BAD-5814943068E9}" sqref="E48" error="Cena mora biti nenegativno število z največ dvema decimalkama!" errorStyle="stop" errorTitle="Nepravilen vnos cene" showErrorMessage="1">
      <formula1>=AND(ISNUMBER(E48),E48&gt;=0,ROUND(E48*100,6)-INT(E48*100)=0,NOT(ISBLANK(E48)))</formula1>
    </dataValidation>
    <dataValidation type="custom" xr:uid="{0D20F71F-BE7B-4BB2-825E-592DAA355626}" sqref="E49" error="Cena mora biti nenegativno število z največ dvema decimalkama!" errorStyle="stop" errorTitle="Nepravilen vnos cene" showErrorMessage="1">
      <formula1>=AND(ISNUMBER(E49),E49&gt;=0,ROUND(E49*100,6)-INT(E49*100)=0,NOT(ISBLANK(E49)))</formula1>
    </dataValidation>
    <dataValidation type="custom" xr:uid="{6B3E8992-06FE-4DA2-BE48-802795F3C5EE}" sqref="E50" error="Cena mora biti nenegativno število z največ dvema decimalkama!" errorStyle="stop" errorTitle="Nepravilen vnos cene" showErrorMessage="1">
      <formula1>=AND(ISNUMBER(E50),E50&gt;=0,ROUND(E50*100,6)-INT(E50*100)=0,NOT(ISBLANK(E50)))</formula1>
    </dataValidation>
    <dataValidation type="custom" xr:uid="{37BCD3B2-64CA-48D0-BD3B-5FB7F47BBF3C}" sqref="E51" error="Cena mora biti nenegativno število z največ dvema decimalkama!" errorStyle="stop" errorTitle="Nepravilen vnos cene" showErrorMessage="1">
      <formula1>=AND(ISNUMBER(E51),E51&gt;=0,ROUND(E51*100,6)-INT(E51*100)=0,NOT(ISBLANK(E51)))</formula1>
    </dataValidation>
    <dataValidation type="custom" xr:uid="{9B3BC97C-2842-4795-AC76-A5A4250EFB5A}" sqref="E52" error="Cena mora biti nenegativno število z največ dvema decimalkama!" errorStyle="stop" errorTitle="Nepravilen vnos cene" showErrorMessage="1">
      <formula1>=AND(ISNUMBER(E52),E52&gt;=0,ROUND(E52*100,6)-INT(E52*100)=0,NOT(ISBLANK(E52)))</formula1>
    </dataValidation>
    <dataValidation type="custom" xr:uid="{43B271EF-C9CC-432D-9558-793F0726CF50}" sqref="E55" error="Cena mora biti nenegativno število z največ dvema decimalkama!" errorStyle="stop" errorTitle="Nepravilen vnos cene" showErrorMessage="1">
      <formula1>=AND(ISNUMBER(E55),E55&gt;=0,ROUND(E55*100,6)-INT(E55*100)=0,NOT(ISBLANK(E55)))</formula1>
    </dataValidation>
    <dataValidation type="custom" xr:uid="{8CAA1133-0362-455E-BE3E-419EB9787E6A}" sqref="E56" error="Cena mora biti nenegativno število z največ dvema decimalkama!" errorStyle="stop" errorTitle="Nepravilen vnos cene" showErrorMessage="1">
      <formula1>=AND(ISNUMBER(E56),E56&gt;=0,ROUND(E56*100,6)-INT(E56*100)=0,NOT(ISBLANK(E56)))</formula1>
    </dataValidation>
    <dataValidation type="custom" xr:uid="{114FAFA5-25E6-4F0B-844F-7365C25423E7}" sqref="E57" error="Cena mora biti nenegativno število z največ dvema decimalkama!" errorStyle="stop" errorTitle="Nepravilen vnos cene" showErrorMessage="1">
      <formula1>=AND(ISNUMBER(E57),E57&gt;=0,ROUND(E57*100,6)-INT(E57*100)=0,NOT(ISBLANK(E57)))</formula1>
    </dataValidation>
    <dataValidation type="custom" xr:uid="{35892E18-CA5A-4393-AD86-67E8D9BF9A29}" sqref="E59" error="Cena mora biti nenegativno število z največ dvema decimalkama!" errorStyle="stop" errorTitle="Nepravilen vnos cene" showErrorMessage="1">
      <formula1>=AND(ISNUMBER(E59),E59&gt;=0,ROUND(E59*100,6)-INT(E59*100)=0,NOT(ISBLANK(E59)))</formula1>
    </dataValidation>
    <dataValidation type="custom" xr:uid="{AAF00C21-C449-48E6-8F4F-75FA2AFC33E7}" sqref="E60" error="Cena mora biti nenegativno število z največ dvema decimalkama!" errorStyle="stop" errorTitle="Nepravilen vnos cene" showErrorMessage="1">
      <formula1>=AND(ISNUMBER(E60),E60&gt;=0,ROUND(E60*100,6)-INT(E60*100)=0,NOT(ISBLANK(E60)))</formula1>
    </dataValidation>
    <dataValidation type="custom" xr:uid="{9DCC31D5-B8C7-40A0-ADC2-C57CD3383F54}" sqref="E62" error="Cena mora biti nenegativno število z največ dvema decimalkama!" errorStyle="stop" errorTitle="Nepravilen vnos cene" showErrorMessage="1">
      <formula1>=AND(ISNUMBER(E62),E62&gt;=0,ROUND(E62*100,6)-INT(E62*100)=0,NOT(ISBLANK(E62)))</formula1>
    </dataValidation>
    <dataValidation type="custom" xr:uid="{166A6EFF-E8F0-4471-9ADC-F869CB883155}" sqref="E65" error="Cena mora biti nenegativno število z največ dvema decimalkama!" errorStyle="stop" errorTitle="Nepravilen vnos cene" showErrorMessage="1">
      <formula1>=AND(ISNUMBER(E65),E65&gt;=0,ROUND(E65*100,6)-INT(E65*100)=0,NOT(ISBLANK(E65)))</formula1>
    </dataValidation>
    <dataValidation type="custom" xr:uid="{439E0996-4ADD-4E75-87B3-AD4C33A99B59}" sqref="E66" error="Cena mora biti nenegativno število z največ dvema decimalkama!" errorStyle="stop" errorTitle="Nepravilen vnos cene" showErrorMessage="1">
      <formula1>=AND(ISNUMBER(E66),E66&gt;=0,ROUND(E66*100,6)-INT(E66*100)=0,NOT(ISBLANK(E66)))</formula1>
    </dataValidation>
    <dataValidation type="custom" xr:uid="{04D6D054-9F7D-450D-AE77-5E49DA5C71A3}" sqref="E68" error="Cena mora biti nenegativno število z največ dvema decimalkama!" errorStyle="stop" errorTitle="Nepravilen vnos cene" showErrorMessage="1">
      <formula1>=AND(ISNUMBER(E68),E68&gt;=0,ROUND(E68*100,6)-INT(E68*100)=0,NOT(ISBLANK(E68)))</formula1>
    </dataValidation>
    <dataValidation type="custom" xr:uid="{4033DC67-EAD8-4CAA-828D-AA2FDCE6E82D}" sqref="E69" error="Cena mora biti nenegativno število z največ dvema decimalkama!" errorStyle="stop" errorTitle="Nepravilen vnos cene" showErrorMessage="1">
      <formula1>=AND(ISNUMBER(E69),E69&gt;=0,ROUND(E69*100,6)-INT(E69*100)=0,NOT(ISBLANK(E69)))</formula1>
    </dataValidation>
    <dataValidation type="custom" xr:uid="{71499F43-CC85-44CC-9989-87453C91BBCE}" sqref="E70" error="Cena mora biti nenegativno število z največ dvema decimalkama!" errorStyle="stop" errorTitle="Nepravilen vnos cene" showErrorMessage="1">
      <formula1>=AND(ISNUMBER(E70),E70&gt;=0,ROUND(E70*100,6)-INT(E70*100)=0,NOT(ISBLANK(E70)))</formula1>
    </dataValidation>
    <dataValidation type="custom" xr:uid="{766F6DEF-41E7-4999-BCC4-26E38DFB7F7F}" sqref="E71" error="Cena mora biti nenegativno število z največ dvema decimalkama!" errorStyle="stop" errorTitle="Nepravilen vnos cene" showErrorMessage="1">
      <formula1>=AND(ISNUMBER(E71),E71&gt;=0,ROUND(E71*100,6)-INT(E71*100)=0,NOT(ISBLANK(E71)))</formula1>
    </dataValidation>
    <dataValidation type="custom" xr:uid="{D3D3043E-1290-453B-824F-B44CFEA9062A}" sqref="E73" error="Cena mora biti nenegativno število z največ dvema decimalkama!" errorStyle="stop" errorTitle="Nepravilen vnos cene" showErrorMessage="1">
      <formula1>=AND(ISNUMBER(E73),E73&gt;=0,ROUND(E73*100,6)-INT(E73*100)=0,NOT(ISBLANK(E73)))</formula1>
    </dataValidation>
    <dataValidation type="custom" xr:uid="{D62824DB-E681-430F-BD83-E0FD0E13279D}" sqref="E74" error="Cena mora biti nenegativno število z največ dvema decimalkama!" errorStyle="stop" errorTitle="Nepravilen vnos cene" showErrorMessage="1">
      <formula1>=AND(ISNUMBER(E74),E74&gt;=0,ROUND(E74*100,6)-INT(E74*100)=0,NOT(ISBLANK(E74)))</formula1>
    </dataValidation>
    <dataValidation type="custom" xr:uid="{97B31C36-1E29-4DB8-B39D-2058DC3B1926}" sqref="E75" error="Cena mora biti nenegativno število z največ dvema decimalkama!" errorStyle="stop" errorTitle="Nepravilen vnos cene" showErrorMessage="1">
      <formula1>=AND(ISNUMBER(E75),E75&gt;=0,ROUND(E75*100,6)-INT(E75*100)=0,NOT(ISBLANK(E75)))</formula1>
    </dataValidation>
    <dataValidation type="custom" xr:uid="{7975B372-1FBE-4AEF-8B3E-2A6FA956809D}" sqref="E76" error="Cena mora biti nenegativno število z največ dvema decimalkama!" errorStyle="stop" errorTitle="Nepravilen vnos cene" showErrorMessage="1">
      <formula1>=AND(ISNUMBER(E76),E76&gt;=0,ROUND(E76*100,6)-INT(E76*100)=0,NOT(ISBLANK(E76)))</formula1>
    </dataValidation>
    <dataValidation type="custom" xr:uid="{764023D2-C638-4E84-ACC4-F35B051A529E}" sqref="E78" error="Cena mora biti nenegativno število z največ dvema decimalkama!" errorStyle="stop" errorTitle="Nepravilen vnos cene" showErrorMessage="1">
      <formula1>=AND(ISNUMBER(E78),E78&gt;=0,ROUND(E78*100,6)-INT(E78*100)=0,NOT(ISBLANK(E78)))</formula1>
    </dataValidation>
    <dataValidation type="custom" xr:uid="{8DEB2115-57A4-4C49-B079-D63248CA5306}" sqref="E80" error="Cena mora biti nenegativno število z največ dvema decimalkama!" errorStyle="stop" errorTitle="Nepravilen vnos cene" showErrorMessage="1">
      <formula1>=AND(ISNUMBER(E80),E80&gt;=0,ROUND(E80*100,6)-INT(E80*100)=0,NOT(ISBLANK(E80)))</formula1>
    </dataValidation>
    <dataValidation type="custom" xr:uid="{9DE9359A-A3AF-49B2-9702-FF6141D09F44}" sqref="E82" error="Cena mora biti nenegativno število z največ dvema decimalkama!" errorStyle="stop" errorTitle="Nepravilen vnos cene" showErrorMessage="1">
      <formula1>=AND(ISNUMBER(E82),E82&gt;=0,ROUND(E82*100,6)-INT(E82*100)=0,NOT(ISBLANK(E82)))</formula1>
    </dataValidation>
    <dataValidation type="custom" xr:uid="{751456D1-26AB-451A-878E-5CD3396B4C5C}" sqref="E84" error="Cena mora biti nenegativno število z največ dvema decimalkama!" errorStyle="stop" errorTitle="Nepravilen vnos cene" showErrorMessage="1">
      <formula1>=AND(ISNUMBER(E84),E84&gt;=0,ROUND(E84*100,6)-INT(E84*100)=0,NOT(ISBLANK(E84)))</formula1>
    </dataValidation>
    <dataValidation type="custom" xr:uid="{58313712-90BB-4699-821B-4CE01B152A87}" sqref="E87" error="Cena mora biti nenegativno število z največ dvema decimalkama!" errorStyle="stop" errorTitle="Nepravilen vnos cene" showErrorMessage="1">
      <formula1>=AND(ISNUMBER(E87),E87&gt;=0,ROUND(E87*100,6)-INT(E87*100)=0,NOT(ISBLANK(E87)))</formula1>
    </dataValidation>
    <dataValidation type="custom" xr:uid="{A15B1856-9D16-437C-BC1B-A0485E10C2D1}" sqref="E89" error="Cena mora biti nenegativno število z največ dvema decimalkama!" errorStyle="stop" errorTitle="Nepravilen vnos cene" showErrorMessage="1">
      <formula1>=AND(ISNUMBER(E89),E89&gt;=0,ROUND(E89*100,6)-INT(E89*100)=0,NOT(ISBLANK(E89)))</formula1>
    </dataValidation>
    <dataValidation type="custom" xr:uid="{E9BD680E-B7BB-4AF0-989D-AFEF5C8CFCEA}" sqref="E91" error="Cena mora biti nenegativno število z največ dvema decimalkama!" errorStyle="stop" errorTitle="Nepravilen vnos cene" showErrorMessage="1">
      <formula1>=AND(ISNUMBER(E91),E91&gt;=0,ROUND(E91*100,6)-INT(E91*100)=0,NOT(ISBLANK(E91)))</formula1>
    </dataValidation>
    <dataValidation type="custom" xr:uid="{17583A5F-80E4-43C9-AAE1-D746E10268D5}" sqref="E92" error="Cena mora biti nenegativno število z največ dvema decimalkama!" errorStyle="stop" errorTitle="Nepravilen vnos cene" showErrorMessage="1">
      <formula1>=AND(ISNUMBER(E92),E92&gt;=0,ROUND(E92*100,6)-INT(E92*100)=0,NOT(ISBLANK(E92)))</formula1>
    </dataValidation>
    <dataValidation type="custom" xr:uid="{D6200ECF-8974-43DC-AB39-631A08A7CA40}" sqref="E96" error="Cena mora biti nenegativno število z največ dvema decimalkama!" errorStyle="stop" errorTitle="Nepravilen vnos cene" showErrorMessage="1">
      <formula1>=AND(ISNUMBER(E96),E96&gt;=0,ROUND(E96*100,6)-INT(E96*100)=0,NOT(ISBLANK(E96)))</formula1>
    </dataValidation>
    <dataValidation type="custom" xr:uid="{2E14A407-47CB-4E7F-8FD4-4919FE8E7FC2}" sqref="E98" error="Cena mora biti nenegativno število z največ dvema decimalkama!" errorStyle="stop" errorTitle="Nepravilen vnos cene" showErrorMessage="1">
      <formula1>=AND(ISNUMBER(E98),E98&gt;=0,ROUND(E98*100,6)-INT(E98*100)=0,NOT(ISBLANK(E98)))</formula1>
    </dataValidation>
    <dataValidation type="custom" xr:uid="{4C5F2603-837A-4D78-91D2-EFB6FB3B56E5}" sqref="E100" error="Cena mora biti nenegativno število z največ dvema decimalkama!" errorStyle="stop" errorTitle="Nepravilen vnos cene" showErrorMessage="1">
      <formula1>=AND(ISNUMBER(E100),E100&gt;=0,ROUND(E100*100,6)-INT(E100*100)=0,NOT(ISBLANK(E100)))</formula1>
    </dataValidation>
    <dataValidation type="custom" xr:uid="{9E51EC6C-E271-4F4C-A3E7-11D4A8A7590C}" sqref="E102" error="Cena mora biti nenegativno število z največ dvema decimalkama!" errorStyle="stop" errorTitle="Nepravilen vnos cene" showErrorMessage="1">
      <formula1>=AND(ISNUMBER(E102),E102&gt;=0,ROUND(E102*100,6)-INT(E102*100)=0,NOT(ISBLANK(E102)))</formula1>
    </dataValidation>
    <dataValidation type="custom" xr:uid="{A6933189-D4A0-42A0-94CF-6A1200577E51}" sqref="E103" error="Cena mora biti nenegativno število z največ dvema decimalkama!" errorStyle="stop" errorTitle="Nepravilen vnos cene" showErrorMessage="1">
      <formula1>=AND(ISNUMBER(E103),E103&gt;=0,ROUND(E103*100,6)-INT(E103*100)=0,NOT(ISBLANK(E103)))</formula1>
    </dataValidation>
    <dataValidation type="custom" xr:uid="{4B2D72EC-CAE5-4510-959A-6D168C9751AE}" sqref="E104" error="Cena mora biti nenegativno število z največ dvema decimalkama!" errorStyle="stop" errorTitle="Nepravilen vnos cene" showErrorMessage="1">
      <formula1>=AND(ISNUMBER(E104),E104&gt;=0,ROUND(E104*100,6)-INT(E104*100)=0,NOT(ISBLANK(E104)))</formula1>
    </dataValidation>
    <dataValidation type="custom" xr:uid="{290A18A5-B661-4013-84C9-9E50D72E5C7A}" sqref="E105" error="Cena mora biti nenegativno število z največ dvema decimalkama!" errorStyle="stop" errorTitle="Nepravilen vnos cene" showErrorMessage="1">
      <formula1>=AND(ISNUMBER(E105),E105&gt;=0,ROUND(E105*100,6)-INT(E105*100)=0,NOT(ISBLANK(E105)))</formula1>
    </dataValidation>
    <dataValidation type="custom" xr:uid="{996543E6-6DDB-444D-8CAD-B7113DBAEB5C}" sqref="E106" error="Cena mora biti nenegativno število z največ dvema decimalkama!" errorStyle="stop" errorTitle="Nepravilen vnos cene" showErrorMessage="1">
      <formula1>=AND(ISNUMBER(E106),E106&gt;=0,ROUND(E106*100,6)-INT(E106*100)=0,NOT(ISBLANK(E106)))</formula1>
    </dataValidation>
    <dataValidation type="custom" xr:uid="{B5864289-C322-4C37-B92D-48376A6B2695}" sqref="E107" error="Cena mora biti nenegativno število z največ dvema decimalkama!" errorStyle="stop" errorTitle="Nepravilen vnos cene" showErrorMessage="1">
      <formula1>=AND(ISNUMBER(E107),E107&gt;=0,ROUND(E107*100,6)-INT(E107*100)=0,NOT(ISBLANK(E107)))</formula1>
    </dataValidation>
    <dataValidation type="custom" xr:uid="{01B9C78B-F8EB-4A01-A195-7D3E44AD633A}" sqref="E108" error="Cena mora biti nenegativno število z največ dvema decimalkama!" errorStyle="stop" errorTitle="Nepravilen vnos cene" showErrorMessage="1">
      <formula1>=AND(ISNUMBER(E108),E108&gt;=0,ROUND(E108*100,6)-INT(E108*100)=0,NOT(ISBLANK(E108)))</formula1>
    </dataValidation>
    <dataValidation type="custom" xr:uid="{DE66D58F-C3DC-4527-A819-479DC7DF33EF}" sqref="E109" error="Cena mora biti nenegativno število z največ dvema decimalkama!" errorStyle="stop" errorTitle="Nepravilen vnos cene" showErrorMessage="1">
      <formula1>=AND(ISNUMBER(E109),E109&gt;=0,ROUND(E109*100,6)-INT(E109*100)=0,NOT(ISBLANK(E109)))</formula1>
    </dataValidation>
    <dataValidation type="custom" xr:uid="{2DC76ED5-EAB7-436B-B911-F8CCE2E226F7}" sqref="E110" error="Cena mora biti nenegativno število z največ dvema decimalkama!" errorStyle="stop" errorTitle="Nepravilen vnos cene" showErrorMessage="1">
      <formula1>=AND(ISNUMBER(E110),E110&gt;=0,ROUND(E110*100,6)-INT(E110*100)=0,NOT(ISBLANK(E110)))</formula1>
    </dataValidation>
    <dataValidation type="custom" xr:uid="{512E997D-3C7D-4358-B9C8-B063D3A21EC0}" sqref="E111" error="Cena mora biti nenegativno število z največ dvema decimalkama!" errorStyle="stop" errorTitle="Nepravilen vnos cene" showErrorMessage="1">
      <formula1>=AND(ISNUMBER(E111),E111&gt;=0,ROUND(E111*100,6)-INT(E111*100)=0,NOT(ISBLANK(E111)))</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&amp;LNačrt: R4MB01-A025/571&amp;C&amp;G&amp;R&amp;A Stran:&amp;P+1/&amp;N</oddHeader>
    <oddFooter>&amp;LDatoteka:	&amp;F
Objekt:	RTP 400/110 kV Maribor/Nova komandna zgradba stikališča, obnova sekundarnih sistemov in lastne rabe&amp;RId. oznaka: R4MB01-6X1001
Datum: maj 2022</oddFooter>
  </headerFooter>
  <legacyDrawingHF r:id="rId1"/>
</worksheet>
</file>

<file path=xl/worksheets/sheet30.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pageSetUpPr fitToPage="0"/>
  </sheetPr>
  <dimension ref="A1:B34"/>
  <sheetViews>
    <sheetView workbookViewId="0"/>
  </sheetViews>
  <sheetFormatPr defaultRowHeight="15"/>
  <cols>
    <col min="1" max="1" width="74.29" customWidth="1" style="1"/>
    <col min="2" max="2" width="25" customWidth="1" style="1"/>
    <col min="3" max="16384" width="9.140625" customWidth="1" style="1"/>
  </cols>
  <sheetData>
    <row r="1">
      <c r="A1" s="25" t="s">
        <v>1609</v>
      </c>
      <c r="B1" s="26"/>
    </row>
    <row r="2">
      <c r="A2" s="27"/>
      <c r="B2" s="27"/>
    </row>
    <row r="3">
      <c r="A3" s="28" t="s">
        <v>1610</v>
      </c>
      <c r="B3" s="28" t="s">
        <v>1611</v>
      </c>
    </row>
    <row r="4">
      <c r="A4" s="29" t="s">
        <v>82</v>
      </c>
      <c r="B4" s="30">
        <f>=' Rušitvena dela'!G59</f>
      </c>
    </row>
    <row r="5">
      <c r="A5" s="29" t="s">
        <v>142</v>
      </c>
      <c r="B5" s="30">
        <f>='Zemeljska dela'!G75</f>
      </c>
    </row>
    <row r="6">
      <c r="A6" s="29" t="s">
        <v>201</v>
      </c>
      <c r="B6" s="30">
        <f>='Nova Komandna stavba'!G435</f>
      </c>
    </row>
    <row r="7">
      <c r="A7" s="29" t="s">
        <v>1612</v>
      </c>
      <c r="B7" s="30">
        <f>='Sanacija RH-400kV'!G33</f>
      </c>
    </row>
    <row r="8">
      <c r="A8" s="29" t="s">
        <v>1613</v>
      </c>
      <c r="B8" s="30">
        <f>='Sanacija RH-110kV'!G33</f>
      </c>
    </row>
    <row r="9">
      <c r="A9" s="29" t="s">
        <v>661</v>
      </c>
      <c r="B9" s="30">
        <f>=' Kab. kanal. z jaški, kinete'!G133</f>
      </c>
    </row>
    <row r="10">
      <c r="A10" s="29" t="s">
        <v>764</v>
      </c>
      <c r="B10" s="30">
        <f>=' Kanalizacija'!G43</f>
      </c>
    </row>
    <row r="11">
      <c r="A11" s="29" t="s">
        <v>802</v>
      </c>
      <c r="B11" s="30">
        <f>='Gr. dela za vodovod'!G37</f>
      </c>
    </row>
    <row r="12">
      <c r="A12" s="29" t="s">
        <v>815</v>
      </c>
      <c r="B12" s="30">
        <f>='Gr. dela za razsvetljavo'!G8</f>
      </c>
    </row>
    <row r="13">
      <c r="A13" s="29" t="s">
        <v>819</v>
      </c>
      <c r="B13" s="30">
        <f>='Gr. dela za el. polnilnice'!G28</f>
      </c>
    </row>
    <row r="14">
      <c r="A14" s="29" t="s">
        <v>829</v>
      </c>
      <c r="B14" s="30">
        <f>='Zunanja ureditev'!G66</f>
      </c>
    </row>
    <row r="15">
      <c r="A15" s="29" t="s">
        <v>882</v>
      </c>
      <c r="B15" s="30">
        <f>='Ozemljitve'!G25</f>
      </c>
    </row>
    <row r="16">
      <c r="A16" s="29" t="s">
        <v>906</v>
      </c>
      <c r="B16" s="30">
        <f>='Notranja oprema'!G135</f>
      </c>
    </row>
    <row r="17">
      <c r="A17" s="29" t="s">
        <v>1027</v>
      </c>
      <c r="B17" s="30">
        <f>='Zaščita izkopov'!G21</f>
      </c>
    </row>
    <row r="18">
      <c r="A18" s="29" t="s">
        <v>1042</v>
      </c>
      <c r="B18" s="30">
        <f>='Fizično varovanje'!G5</f>
      </c>
    </row>
    <row r="19">
      <c r="A19" s="29" t="s">
        <v>1614</v>
      </c>
      <c r="B19" s="30">
        <f>='Električni razdelilniki'!G281</f>
      </c>
    </row>
    <row r="20">
      <c r="A20" s="29" t="s">
        <v>1615</v>
      </c>
      <c r="B20" s="30">
        <f>='Kabli in kabelske poilice'!G98</f>
      </c>
    </row>
    <row r="21">
      <c r="A21" s="29" t="s">
        <v>1616</v>
      </c>
      <c r="B21" s="30">
        <f>='Razsvetljava'!G52</f>
      </c>
    </row>
    <row r="22">
      <c r="A22" s="29" t="s">
        <v>1617</v>
      </c>
      <c r="B22" s="30">
        <f>='Mala moč in univerzal. ožičenje'!G54</f>
      </c>
    </row>
    <row r="23">
      <c r="A23" s="29" t="s">
        <v>1618</v>
      </c>
      <c r="B23" s="30">
        <f>='Ozemljitve, Strelovod'!G37</f>
      </c>
    </row>
    <row r="24">
      <c r="A24" s="29" t="s">
        <v>1619</v>
      </c>
      <c r="B24" s="30">
        <f>='Požarno javljanje'!G25</f>
      </c>
    </row>
    <row r="25">
      <c r="A25" s="29" t="s">
        <v>1620</v>
      </c>
      <c r="B25" s="30">
        <f>='Video nadzor'!G15</f>
      </c>
    </row>
    <row r="26">
      <c r="A26" s="29" t="s">
        <v>1621</v>
      </c>
      <c r="B26" s="30">
        <f>='Kontrola pristopa'!G17</f>
      </c>
    </row>
    <row r="27">
      <c r="A27" s="29" t="s">
        <v>1622</v>
      </c>
      <c r="B27" s="30">
        <f>='Javljanje vloma'!G28</f>
      </c>
    </row>
    <row r="28">
      <c r="A28" s="29" t="s">
        <v>1623</v>
      </c>
      <c r="B28" s="30">
        <f>='Ostali stroški'!G14</f>
      </c>
    </row>
    <row r="29">
      <c r="A29" s="29" t="s">
        <v>1373</v>
      </c>
      <c r="B29" s="30">
        <f>='Ogrevanje in hlajenje'!G142</f>
      </c>
    </row>
    <row r="30">
      <c r="A30" s="29" t="s">
        <v>1460</v>
      </c>
      <c r="B30" s="30">
        <f>='Prezračevanje'!G62</f>
      </c>
    </row>
    <row r="31">
      <c r="A31" s="29" t="s">
        <v>1513</v>
      </c>
      <c r="B31" s="30">
        <f>='Vodovod in kanalizacija'!G112</f>
      </c>
    </row>
    <row r="32">
      <c r="A32" s="31" t="s">
        <v>1624</v>
      </c>
      <c r="B32" s="32">
        <f>SUM($B$4:$B31)</f>
      </c>
    </row>
    <row r="33">
      <c r="A33" s="31" t="s">
        <v>1625</v>
      </c>
      <c r="B33" s="32">
        <f>ROUND(B32*5.00%,2)</f>
      </c>
    </row>
    <row r="34">
      <c r="A34" s="31" t="s">
        <v>1626</v>
      </c>
      <c r="B34" s="32">
        <f>$B32+$B33</f>
      </c>
    </row>
  </sheetData>
  <sheetProtection objects="1" scenarios="1" sort="0" sheet="1" password="de6e"/>
  <mergeCells>
    <mergeCell ref="A1:B1"/>
  </mergeCells>
  <pageMargins left="0.7087" right="0.7087" top="1.1023622047244094488188976378" bottom="0.7874015748031496062992125984" header="0.3149606299212598425196850394" footer="0.3149606299212598425196850394"/>
  <pageSetup paperSize="9" scale="80"/>
  <headerFooter differentFirst="0" differentOddEven="0">
    <oddHeader>&amp;LNačrt: R4MB01-A025/571&amp;C&amp;G&amp;R&amp;A Stran:&amp;P+1/&amp;N</oddHeader>
    <oddFooter>&amp;LDatoteka:	&amp;F
Objekt:	RTP 400/110 kV Maribor/Nova komandna zgradba stikališča, obnova sekundarnih sistemov in lastne rabe&amp;RId. oznaka: R4MB01-6X1001
Datum: maj 2022</oddFooter>
  </headerFooter>
  <legacyDrawingHF r:id="rId1"/>
</worksheet>
</file>